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C3117D39-1F30-4513-AB97-BE1E447ECAF7}" xr6:coauthVersionLast="47" xr6:coauthVersionMax="47" xr10:uidLastSave="{00000000-0000-0000-0000-000000000000}"/>
  <bookViews>
    <workbookView xWindow="35415" yWindow="1320" windowWidth="21600" windowHeight="11385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D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AA45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C37" i="2"/>
  <c r="C44" i="2" s="1"/>
  <c r="W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V13" i="2"/>
  <c r="V26" i="2" s="1"/>
  <c r="U13" i="2"/>
  <c r="U26" i="2" s="1"/>
  <c r="U45" i="2" s="1"/>
  <c r="T13" i="2"/>
  <c r="T26" i="2" s="1"/>
  <c r="S13" i="2"/>
  <c r="S26" i="2" s="1"/>
  <c r="R13" i="2"/>
  <c r="Q13" i="2"/>
  <c r="Q26" i="2" s="1"/>
  <c r="Q45" i="2" s="1"/>
  <c r="P13" i="2"/>
  <c r="P26" i="2" s="1"/>
  <c r="P45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I26" i="2" s="1"/>
  <c r="I45" i="2" s="1"/>
  <c r="H13" i="2"/>
  <c r="H26" i="2" s="1"/>
  <c r="H45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C45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5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U45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G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K45" i="3" s="1"/>
  <c r="J13" i="3"/>
  <c r="I13" i="3"/>
  <c r="I26" i="3" s="1"/>
  <c r="I45" i="3" s="1"/>
  <c r="H13" i="3"/>
  <c r="H26" i="3" s="1"/>
  <c r="G13" i="3"/>
  <c r="F13" i="3"/>
  <c r="F26" i="3" s="1"/>
  <c r="E13" i="3"/>
  <c r="E26" i="3" s="1"/>
  <c r="D13" i="3"/>
  <c r="D26" i="3" s="1"/>
  <c r="C13" i="3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T44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N37" i="4"/>
  <c r="N44" i="4" s="1"/>
  <c r="N45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C37" i="4"/>
  <c r="C44" i="4" s="1"/>
  <c r="R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V45" i="4" s="1"/>
  <c r="U13" i="4"/>
  <c r="U26" i="4" s="1"/>
  <c r="U45" i="4" s="1"/>
  <c r="T13" i="4"/>
  <c r="T26" i="4" s="1"/>
  <c r="T45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T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W13" i="5"/>
  <c r="W26" i="5" s="1"/>
  <c r="V13" i="5"/>
  <c r="V26" i="5" s="1"/>
  <c r="V45" i="5" s="1"/>
  <c r="U13" i="5"/>
  <c r="U26" i="5" s="1"/>
  <c r="T13" i="5"/>
  <c r="T26" i="5" s="1"/>
  <c r="S13" i="5"/>
  <c r="S26" i="5" s="1"/>
  <c r="R13" i="5"/>
  <c r="Q13" i="5"/>
  <c r="Q26" i="5" s="1"/>
  <c r="Q45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K26" i="5" s="1"/>
  <c r="J13" i="5"/>
  <c r="I13" i="5"/>
  <c r="I26" i="5" s="1"/>
  <c r="I45" i="5" s="1"/>
  <c r="H13" i="5"/>
  <c r="H26" i="5" s="1"/>
  <c r="G13" i="5"/>
  <c r="G26" i="5" s="1"/>
  <c r="F13" i="5"/>
  <c r="F26" i="5" s="1"/>
  <c r="F45" i="5" s="1"/>
  <c r="E13" i="5"/>
  <c r="E26" i="5" s="1"/>
  <c r="D13" i="5"/>
  <c r="D26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S45" i="6"/>
  <c r="AA44" i="6"/>
  <c r="Y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D37" i="6"/>
  <c r="D44" i="6" s="1"/>
  <c r="C37" i="6"/>
  <c r="C44" i="6" s="1"/>
  <c r="V26" i="6"/>
  <c r="Q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W13" i="6"/>
  <c r="W26" i="6" s="1"/>
  <c r="V13" i="6"/>
  <c r="U13" i="6"/>
  <c r="U26" i="6" s="1"/>
  <c r="T13" i="6"/>
  <c r="T26" i="6" s="1"/>
  <c r="S13" i="6"/>
  <c r="S26" i="6" s="1"/>
  <c r="R13" i="6"/>
  <c r="R26" i="6" s="1"/>
  <c r="Q13" i="6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L37" i="7"/>
  <c r="L44" i="7" s="1"/>
  <c r="K37" i="7"/>
  <c r="J37" i="7"/>
  <c r="J44" i="7" s="1"/>
  <c r="I37" i="7"/>
  <c r="I44" i="7" s="1"/>
  <c r="H37" i="7"/>
  <c r="H44" i="7" s="1"/>
  <c r="G37" i="7"/>
  <c r="F37" i="7"/>
  <c r="F44" i="7" s="1"/>
  <c r="E37" i="7"/>
  <c r="D37" i="7"/>
  <c r="D44" i="7" s="1"/>
  <c r="C37" i="7"/>
  <c r="W26" i="7"/>
  <c r="T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W13" i="7"/>
  <c r="V13" i="7"/>
  <c r="V26" i="7" s="1"/>
  <c r="U13" i="7"/>
  <c r="U26" i="7" s="1"/>
  <c r="T13" i="7"/>
  <c r="S13" i="7"/>
  <c r="S26" i="7" s="1"/>
  <c r="S45" i="7" s="1"/>
  <c r="R13" i="7"/>
  <c r="Q13" i="7"/>
  <c r="Q26" i="7" s="1"/>
  <c r="Q45" i="7" s="1"/>
  <c r="P13" i="7"/>
  <c r="P26" i="7" s="1"/>
  <c r="O13" i="7"/>
  <c r="O26" i="7" s="1"/>
  <c r="O45" i="7" s="1"/>
  <c r="N13" i="7"/>
  <c r="N26" i="7" s="1"/>
  <c r="M13" i="7"/>
  <c r="M26" i="7" s="1"/>
  <c r="L13" i="7"/>
  <c r="L26" i="7" s="1"/>
  <c r="K13" i="7"/>
  <c r="K26" i="7" s="1"/>
  <c r="J13" i="7"/>
  <c r="I13" i="7"/>
  <c r="I26" i="7" s="1"/>
  <c r="H13" i="7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AA44" i="8" s="1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K44" i="8" s="1"/>
  <c r="J43" i="8"/>
  <c r="I43" i="8"/>
  <c r="I44" i="8" s="1"/>
  <c r="H43" i="8"/>
  <c r="G43" i="8"/>
  <c r="F43" i="8"/>
  <c r="E43" i="8"/>
  <c r="D43" i="8"/>
  <c r="C43" i="8"/>
  <c r="C44" i="8" s="1"/>
  <c r="AA37" i="8"/>
  <c r="Y37" i="8"/>
  <c r="X37" i="8"/>
  <c r="W37" i="8"/>
  <c r="W44" i="8" s="1"/>
  <c r="V37" i="8"/>
  <c r="V44" i="8" s="1"/>
  <c r="U37" i="8"/>
  <c r="U44" i="8" s="1"/>
  <c r="T37" i="8"/>
  <c r="S37" i="8"/>
  <c r="R37" i="8"/>
  <c r="Q37" i="8"/>
  <c r="P37" i="8"/>
  <c r="P44" i="8" s="1"/>
  <c r="P45" i="8" s="1"/>
  <c r="O37" i="8"/>
  <c r="N37" i="8"/>
  <c r="N44" i="8" s="1"/>
  <c r="M37" i="8"/>
  <c r="M44" i="8" s="1"/>
  <c r="L37" i="8"/>
  <c r="K37" i="8"/>
  <c r="J37" i="8"/>
  <c r="I37" i="8"/>
  <c r="H37" i="8"/>
  <c r="H44" i="8" s="1"/>
  <c r="G37" i="8"/>
  <c r="F37" i="8"/>
  <c r="F44" i="8" s="1"/>
  <c r="E37" i="8"/>
  <c r="E44" i="8" s="1"/>
  <c r="D37" i="8"/>
  <c r="C37" i="8"/>
  <c r="R26" i="8"/>
  <c r="AA25" i="8"/>
  <c r="AA26" i="8" s="1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V26" i="8" s="1"/>
  <c r="U13" i="8"/>
  <c r="U26" i="8" s="1"/>
  <c r="T13" i="8"/>
  <c r="T26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N45" i="8" s="1"/>
  <c r="M13" i="8"/>
  <c r="M26" i="8" s="1"/>
  <c r="L13" i="8"/>
  <c r="L26" i="8" s="1"/>
  <c r="K13" i="8"/>
  <c r="K26" i="8" s="1"/>
  <c r="J13" i="8"/>
  <c r="I13" i="8"/>
  <c r="I26" i="8" s="1"/>
  <c r="I45" i="8" s="1"/>
  <c r="H13" i="8"/>
  <c r="H26" i="8" s="1"/>
  <c r="G13" i="8"/>
  <c r="G26" i="8" s="1"/>
  <c r="F13" i="8"/>
  <c r="F26" i="8" s="1"/>
  <c r="F45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Y44" i="9" s="1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I44" i="9" s="1"/>
  <c r="H43" i="9"/>
  <c r="G43" i="9"/>
  <c r="F43" i="9"/>
  <c r="E43" i="9"/>
  <c r="D43" i="9"/>
  <c r="C43" i="9"/>
  <c r="AA37" i="9"/>
  <c r="AA44" i="9" s="1"/>
  <c r="Z37" i="9"/>
  <c r="Y37" i="9"/>
  <c r="X37" i="9"/>
  <c r="X44" i="9" s="1"/>
  <c r="W37" i="9"/>
  <c r="V37" i="9"/>
  <c r="U37" i="9"/>
  <c r="T37" i="9"/>
  <c r="S37" i="9"/>
  <c r="S44" i="9" s="1"/>
  <c r="R37" i="9"/>
  <c r="R44" i="9" s="1"/>
  <c r="Q37" i="9"/>
  <c r="P37" i="9"/>
  <c r="P44" i="9" s="1"/>
  <c r="O37" i="9"/>
  <c r="N37" i="9"/>
  <c r="M37" i="9"/>
  <c r="L37" i="9"/>
  <c r="K37" i="9"/>
  <c r="K44" i="9" s="1"/>
  <c r="J37" i="9"/>
  <c r="J44" i="9" s="1"/>
  <c r="I37" i="9"/>
  <c r="H37" i="9"/>
  <c r="H44" i="9" s="1"/>
  <c r="G37" i="9"/>
  <c r="F37" i="9"/>
  <c r="E37" i="9"/>
  <c r="D37" i="9"/>
  <c r="C37" i="9"/>
  <c r="C44" i="9" s="1"/>
  <c r="T26" i="9"/>
  <c r="I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U13" i="9"/>
  <c r="U26" i="9" s="1"/>
  <c r="T13" i="9"/>
  <c r="S13" i="9"/>
  <c r="S26" i="9" s="1"/>
  <c r="S45" i="9" s="1"/>
  <c r="R13" i="9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K45" i="9" s="1"/>
  <c r="J13" i="9"/>
  <c r="I13" i="9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G44" i="10"/>
  <c r="AA43" i="10"/>
  <c r="Z43" i="10"/>
  <c r="Y43" i="10"/>
  <c r="X43" i="10"/>
  <c r="W43" i="10"/>
  <c r="V43" i="10"/>
  <c r="U43" i="10"/>
  <c r="T43" i="10"/>
  <c r="S43" i="10"/>
  <c r="R43" i="10"/>
  <c r="R44" i="10" s="1"/>
  <c r="Q43" i="10"/>
  <c r="P43" i="10"/>
  <c r="P44" i="10" s="1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AA44" i="10" s="1"/>
  <c r="Z37" i="10"/>
  <c r="Y37" i="10"/>
  <c r="X37" i="10"/>
  <c r="W37" i="10"/>
  <c r="V37" i="10"/>
  <c r="V44" i="10" s="1"/>
  <c r="U37" i="10"/>
  <c r="U44" i="10" s="1"/>
  <c r="T37" i="10"/>
  <c r="S37" i="10"/>
  <c r="S44" i="10" s="1"/>
  <c r="R37" i="10"/>
  <c r="Q37" i="10"/>
  <c r="P37" i="10"/>
  <c r="O37" i="10"/>
  <c r="O44" i="10" s="1"/>
  <c r="N37" i="10"/>
  <c r="N44" i="10" s="1"/>
  <c r="M37" i="10"/>
  <c r="M44" i="10" s="1"/>
  <c r="L37" i="10"/>
  <c r="K37" i="10"/>
  <c r="K44" i="10" s="1"/>
  <c r="J37" i="10"/>
  <c r="I37" i="10"/>
  <c r="H37" i="10"/>
  <c r="G37" i="10"/>
  <c r="F37" i="10"/>
  <c r="F44" i="10" s="1"/>
  <c r="E37" i="10"/>
  <c r="E44" i="10" s="1"/>
  <c r="D37" i="10"/>
  <c r="C37" i="10"/>
  <c r="C44" i="10" s="1"/>
  <c r="X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X13" i="10"/>
  <c r="W13" i="10"/>
  <c r="W26" i="10" s="1"/>
  <c r="W45" i="10" s="1"/>
  <c r="V13" i="10"/>
  <c r="U13" i="10"/>
  <c r="T13" i="10"/>
  <c r="T26" i="10" s="1"/>
  <c r="S13" i="10"/>
  <c r="R13" i="10"/>
  <c r="R26" i="10" s="1"/>
  <c r="Q13" i="10"/>
  <c r="P13" i="10"/>
  <c r="P26" i="10" s="1"/>
  <c r="P45" i="10" s="1"/>
  <c r="O13" i="10"/>
  <c r="O26" i="10" s="1"/>
  <c r="O45" i="10" s="1"/>
  <c r="N13" i="10"/>
  <c r="M13" i="10"/>
  <c r="L13" i="10"/>
  <c r="L26" i="10" s="1"/>
  <c r="K13" i="10"/>
  <c r="J13" i="10"/>
  <c r="J26" i="10" s="1"/>
  <c r="I13" i="10"/>
  <c r="H13" i="10"/>
  <c r="H26" i="10" s="1"/>
  <c r="G13" i="10"/>
  <c r="G26" i="10" s="1"/>
  <c r="G45" i="10" s="1"/>
  <c r="F13" i="10"/>
  <c r="E13" i="10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O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G37" i="11"/>
  <c r="G44" i="11" s="1"/>
  <c r="F37" i="11"/>
  <c r="F44" i="11" s="1"/>
  <c r="E37" i="11"/>
  <c r="E44" i="11" s="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H26" i="11" s="1"/>
  <c r="G25" i="11"/>
  <c r="F25" i="11"/>
  <c r="E25" i="11"/>
  <c r="D25" i="11"/>
  <c r="C25" i="11"/>
  <c r="AA13" i="11"/>
  <c r="Y13" i="11"/>
  <c r="Z13" i="11" s="1"/>
  <c r="X13" i="11"/>
  <c r="W13" i="11"/>
  <c r="V13" i="11"/>
  <c r="V26" i="11" s="1"/>
  <c r="U13" i="11"/>
  <c r="T13" i="11"/>
  <c r="T26" i="11" s="1"/>
  <c r="T45" i="11" s="1"/>
  <c r="S13" i="11"/>
  <c r="R13" i="11"/>
  <c r="Q13" i="11"/>
  <c r="P13" i="11"/>
  <c r="O13" i="11"/>
  <c r="N13" i="11"/>
  <c r="N26" i="11" s="1"/>
  <c r="M13" i="11"/>
  <c r="L13" i="11"/>
  <c r="L26" i="11" s="1"/>
  <c r="L45" i="11" s="1"/>
  <c r="K13" i="11"/>
  <c r="J13" i="11"/>
  <c r="I13" i="11"/>
  <c r="H13" i="11"/>
  <c r="G13" i="11"/>
  <c r="F13" i="11"/>
  <c r="F26" i="11" s="1"/>
  <c r="E13" i="1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5" i="12"/>
  <c r="U44" i="12"/>
  <c r="M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H44" i="12" s="1"/>
  <c r="G43" i="12"/>
  <c r="F43" i="12"/>
  <c r="E43" i="12"/>
  <c r="D43" i="12"/>
  <c r="C43" i="12"/>
  <c r="AA37" i="12"/>
  <c r="AA44" i="12" s="1"/>
  <c r="Z37" i="12"/>
  <c r="Y37" i="12"/>
  <c r="Y44" i="12" s="1"/>
  <c r="X37" i="12"/>
  <c r="W37" i="12"/>
  <c r="W44" i="12" s="1"/>
  <c r="V37" i="12"/>
  <c r="V44" i="12" s="1"/>
  <c r="U37" i="12"/>
  <c r="T37" i="12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L37" i="12"/>
  <c r="K37" i="12"/>
  <c r="K44" i="12" s="1"/>
  <c r="J37" i="12"/>
  <c r="I37" i="12"/>
  <c r="I44" i="12" s="1"/>
  <c r="H37" i="12"/>
  <c r="G37" i="12"/>
  <c r="G44" i="12" s="1"/>
  <c r="F37" i="12"/>
  <c r="F44" i="12" s="1"/>
  <c r="E37" i="12"/>
  <c r="E44" i="12" s="1"/>
  <c r="D37" i="12"/>
  <c r="C37" i="12"/>
  <c r="C44" i="12" s="1"/>
  <c r="X26" i="12"/>
  <c r="AA25" i="12"/>
  <c r="Y25" i="12"/>
  <c r="X25" i="12"/>
  <c r="Z25" i="12" s="1"/>
  <c r="W25" i="12"/>
  <c r="V25" i="12"/>
  <c r="U25" i="12"/>
  <c r="T25" i="12"/>
  <c r="S25" i="12"/>
  <c r="S26" i="12" s="1"/>
  <c r="R25" i="12"/>
  <c r="Q25" i="12"/>
  <c r="P25" i="12"/>
  <c r="O25" i="12"/>
  <c r="N25" i="12"/>
  <c r="M25" i="12"/>
  <c r="L25" i="12"/>
  <c r="K25" i="12"/>
  <c r="K26" i="12" s="1"/>
  <c r="J25" i="12"/>
  <c r="I25" i="12"/>
  <c r="H25" i="12"/>
  <c r="G25" i="12"/>
  <c r="F25" i="12"/>
  <c r="E25" i="12"/>
  <c r="D25" i="12"/>
  <c r="C25" i="12"/>
  <c r="C26" i="12" s="1"/>
  <c r="AA13" i="12"/>
  <c r="Y13" i="12"/>
  <c r="Y26" i="12" s="1"/>
  <c r="X13" i="12"/>
  <c r="Z13" i="12" s="1"/>
  <c r="W13" i="12"/>
  <c r="W26" i="12" s="1"/>
  <c r="V13" i="12"/>
  <c r="U13" i="12"/>
  <c r="T13" i="12"/>
  <c r="T26" i="12" s="1"/>
  <c r="S13" i="12"/>
  <c r="R13" i="12"/>
  <c r="Q13" i="12"/>
  <c r="Q26" i="12" s="1"/>
  <c r="P13" i="12"/>
  <c r="P26" i="12" s="1"/>
  <c r="P45" i="12" s="1"/>
  <c r="O13" i="12"/>
  <c r="O26" i="12" s="1"/>
  <c r="N13" i="12"/>
  <c r="N26" i="12" s="1"/>
  <c r="N45" i="12" s="1"/>
  <c r="M13" i="12"/>
  <c r="M26" i="12" s="1"/>
  <c r="L13" i="12"/>
  <c r="L26" i="12" s="1"/>
  <c r="K13" i="12"/>
  <c r="J13" i="12"/>
  <c r="I13" i="12"/>
  <c r="I26" i="12" s="1"/>
  <c r="H13" i="12"/>
  <c r="H26" i="12" s="1"/>
  <c r="H45" i="12" s="1"/>
  <c r="G13" i="12"/>
  <c r="G26" i="12" s="1"/>
  <c r="F13" i="12"/>
  <c r="F26" i="12" s="1"/>
  <c r="F45" i="12" s="1"/>
  <c r="E13" i="12"/>
  <c r="E26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O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G37" i="13"/>
  <c r="F37" i="13"/>
  <c r="F44" i="13" s="1"/>
  <c r="E37" i="13"/>
  <c r="E44" i="13" s="1"/>
  <c r="D37" i="13"/>
  <c r="D44" i="13" s="1"/>
  <c r="C37" i="13"/>
  <c r="C44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H26" i="13" s="1"/>
  <c r="G25" i="13"/>
  <c r="F25" i="13"/>
  <c r="E25" i="13"/>
  <c r="D25" i="13"/>
  <c r="C25" i="13"/>
  <c r="AA13" i="13"/>
  <c r="Y13" i="13"/>
  <c r="Y26" i="13" s="1"/>
  <c r="X13" i="13"/>
  <c r="X26" i="13" s="1"/>
  <c r="W13" i="13"/>
  <c r="V13" i="13"/>
  <c r="V26" i="13" s="1"/>
  <c r="U13" i="13"/>
  <c r="U26" i="13" s="1"/>
  <c r="T13" i="13"/>
  <c r="T26" i="13" s="1"/>
  <c r="T45" i="13" s="1"/>
  <c r="S13" i="13"/>
  <c r="R13" i="13"/>
  <c r="R26" i="13" s="1"/>
  <c r="R45" i="13" s="1"/>
  <c r="Q13" i="13"/>
  <c r="Q26" i="13" s="1"/>
  <c r="Q45" i="13" s="1"/>
  <c r="P13" i="13"/>
  <c r="P26" i="13" s="1"/>
  <c r="O13" i="13"/>
  <c r="N13" i="13"/>
  <c r="N26" i="13" s="1"/>
  <c r="M13" i="13"/>
  <c r="M26" i="13" s="1"/>
  <c r="L13" i="13"/>
  <c r="L26" i="13" s="1"/>
  <c r="L45" i="13" s="1"/>
  <c r="K13" i="13"/>
  <c r="J13" i="13"/>
  <c r="J26" i="13" s="1"/>
  <c r="J45" i="13" s="1"/>
  <c r="I13" i="13"/>
  <c r="I26" i="13" s="1"/>
  <c r="I45" i="13" s="1"/>
  <c r="H13" i="13"/>
  <c r="G13" i="13"/>
  <c r="F13" i="13"/>
  <c r="F26" i="13" s="1"/>
  <c r="E13" i="13"/>
  <c r="E26" i="13" s="1"/>
  <c r="D13" i="13"/>
  <c r="D26" i="13" s="1"/>
  <c r="D45" i="13" s="1"/>
  <c r="C13" i="13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V44" i="14" s="1"/>
  <c r="V45" i="14" s="1"/>
  <c r="U37" i="14"/>
  <c r="U44" i="14" s="1"/>
  <c r="T37" i="14"/>
  <c r="T44" i="14" s="1"/>
  <c r="S37" i="14"/>
  <c r="R37" i="14"/>
  <c r="Q37" i="14"/>
  <c r="P37" i="14"/>
  <c r="O37" i="14"/>
  <c r="O44" i="14" s="1"/>
  <c r="N37" i="14"/>
  <c r="N44" i="14" s="1"/>
  <c r="N45" i="14" s="1"/>
  <c r="M37" i="14"/>
  <c r="M44" i="14" s="1"/>
  <c r="L37" i="14"/>
  <c r="L44" i="14" s="1"/>
  <c r="K37" i="14"/>
  <c r="J37" i="14"/>
  <c r="I37" i="14"/>
  <c r="I44" i="14" s="1"/>
  <c r="H37" i="14"/>
  <c r="G37" i="14"/>
  <c r="G44" i="14" s="1"/>
  <c r="F37" i="14"/>
  <c r="F44" i="14" s="1"/>
  <c r="F45" i="14" s="1"/>
  <c r="E37" i="14"/>
  <c r="E44" i="14" s="1"/>
  <c r="D37" i="14"/>
  <c r="D44" i="14" s="1"/>
  <c r="C37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H26" i="14" s="1"/>
  <c r="G25" i="14"/>
  <c r="F25" i="14"/>
  <c r="E25" i="14"/>
  <c r="D25" i="14"/>
  <c r="C25" i="14"/>
  <c r="AA13" i="14"/>
  <c r="Z13" i="14"/>
  <c r="Y13" i="14"/>
  <c r="X13" i="14"/>
  <c r="X26" i="14" s="1"/>
  <c r="W13" i="14"/>
  <c r="V13" i="14"/>
  <c r="V26" i="14" s="1"/>
  <c r="U13" i="14"/>
  <c r="U26" i="14" s="1"/>
  <c r="T13" i="14"/>
  <c r="T26" i="14" s="1"/>
  <c r="T45" i="14" s="1"/>
  <c r="S13" i="14"/>
  <c r="R13" i="14"/>
  <c r="R26" i="14" s="1"/>
  <c r="Q13" i="14"/>
  <c r="P13" i="14"/>
  <c r="P26" i="14" s="1"/>
  <c r="O13" i="14"/>
  <c r="N13" i="14"/>
  <c r="N26" i="14" s="1"/>
  <c r="M13" i="14"/>
  <c r="M26" i="14" s="1"/>
  <c r="L13" i="14"/>
  <c r="L26" i="14" s="1"/>
  <c r="L45" i="14" s="1"/>
  <c r="K13" i="14"/>
  <c r="K26" i="14" s="1"/>
  <c r="J13" i="14"/>
  <c r="J26" i="14" s="1"/>
  <c r="I13" i="14"/>
  <c r="H13" i="14"/>
  <c r="G13" i="14"/>
  <c r="F13" i="14"/>
  <c r="F26" i="14" s="1"/>
  <c r="E13" i="14"/>
  <c r="E26" i="14" s="1"/>
  <c r="D13" i="14"/>
  <c r="D26" i="14" s="1"/>
  <c r="D45" i="14" s="1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Z37" i="15"/>
  <c r="Y37" i="15"/>
  <c r="X37" i="15"/>
  <c r="W37" i="15"/>
  <c r="W44" i="15" s="1"/>
  <c r="V37" i="15"/>
  <c r="U37" i="15"/>
  <c r="U44" i="15" s="1"/>
  <c r="T37" i="15"/>
  <c r="T44" i="15" s="1"/>
  <c r="S37" i="15"/>
  <c r="S44" i="15" s="1"/>
  <c r="R37" i="15"/>
  <c r="Q37" i="15"/>
  <c r="Q44" i="15" s="1"/>
  <c r="P37" i="15"/>
  <c r="O37" i="15"/>
  <c r="O44" i="15" s="1"/>
  <c r="N37" i="15"/>
  <c r="M37" i="15"/>
  <c r="M44" i="15" s="1"/>
  <c r="L37" i="15"/>
  <c r="L44" i="15" s="1"/>
  <c r="K37" i="15"/>
  <c r="K44" i="15" s="1"/>
  <c r="J37" i="15"/>
  <c r="I37" i="15"/>
  <c r="H37" i="15"/>
  <c r="G37" i="15"/>
  <c r="G44" i="15" s="1"/>
  <c r="F37" i="15"/>
  <c r="E37" i="15"/>
  <c r="E44" i="15" s="1"/>
  <c r="D37" i="15"/>
  <c r="D44" i="15" s="1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Z13" i="15" s="1"/>
  <c r="W13" i="15"/>
  <c r="V13" i="15"/>
  <c r="U13" i="15"/>
  <c r="U26" i="15" s="1"/>
  <c r="T13" i="15"/>
  <c r="T26" i="15" s="1"/>
  <c r="S13" i="15"/>
  <c r="R13" i="15"/>
  <c r="Q13" i="15"/>
  <c r="P13" i="15"/>
  <c r="O13" i="15"/>
  <c r="N13" i="15"/>
  <c r="M13" i="15"/>
  <c r="M26" i="15" s="1"/>
  <c r="L13" i="15"/>
  <c r="L26" i="15" s="1"/>
  <c r="K13" i="15"/>
  <c r="K26" i="15" s="1"/>
  <c r="K45" i="15" s="1"/>
  <c r="J13" i="15"/>
  <c r="I13" i="15"/>
  <c r="H13" i="15"/>
  <c r="H26" i="15" s="1"/>
  <c r="G13" i="15"/>
  <c r="F13" i="15"/>
  <c r="E13" i="15"/>
  <c r="E26" i="15" s="1"/>
  <c r="D13" i="15"/>
  <c r="D26" i="15" s="1"/>
  <c r="C13" i="15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4" i="16"/>
  <c r="W44" i="16"/>
  <c r="H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Z37" i="16"/>
  <c r="Y37" i="16"/>
  <c r="X37" i="16"/>
  <c r="W37" i="16"/>
  <c r="V37" i="16"/>
  <c r="V44" i="16" s="1"/>
  <c r="U37" i="16"/>
  <c r="U44" i="16" s="1"/>
  <c r="T37" i="16"/>
  <c r="T44" i="16" s="1"/>
  <c r="S37" i="16"/>
  <c r="S44" i="16" s="1"/>
  <c r="R37" i="16"/>
  <c r="Q37" i="16"/>
  <c r="P37" i="16"/>
  <c r="P44" i="16" s="1"/>
  <c r="O37" i="16"/>
  <c r="O44" i="16" s="1"/>
  <c r="N37" i="16"/>
  <c r="N44" i="16" s="1"/>
  <c r="N45" i="16" s="1"/>
  <c r="M37" i="16"/>
  <c r="M44" i="16" s="1"/>
  <c r="L37" i="16"/>
  <c r="L44" i="16" s="1"/>
  <c r="K37" i="16"/>
  <c r="K44" i="16" s="1"/>
  <c r="J37" i="16"/>
  <c r="I37" i="16"/>
  <c r="H37" i="16"/>
  <c r="G37" i="16"/>
  <c r="G44" i="16" s="1"/>
  <c r="F37" i="16"/>
  <c r="F44" i="16" s="1"/>
  <c r="E37" i="16"/>
  <c r="E44" i="16" s="1"/>
  <c r="D37" i="16"/>
  <c r="D44" i="16" s="1"/>
  <c r="C37" i="16"/>
  <c r="C44" i="16" s="1"/>
  <c r="H26" i="16"/>
  <c r="H45" i="16" s="1"/>
  <c r="AA25" i="16"/>
  <c r="Y25" i="16"/>
  <c r="X25" i="16"/>
  <c r="Z25" i="16" s="1"/>
  <c r="W25" i="16"/>
  <c r="V25" i="16"/>
  <c r="U25" i="16"/>
  <c r="T25" i="16"/>
  <c r="S25" i="16"/>
  <c r="S26" i="16" s="1"/>
  <c r="S45" i="16" s="1"/>
  <c r="R25" i="16"/>
  <c r="Q25" i="16"/>
  <c r="P25" i="16"/>
  <c r="O25" i="16"/>
  <c r="N25" i="16"/>
  <c r="M25" i="16"/>
  <c r="L25" i="16"/>
  <c r="K25" i="16"/>
  <c r="K26" i="16" s="1"/>
  <c r="K45" i="16" s="1"/>
  <c r="J25" i="16"/>
  <c r="I25" i="16"/>
  <c r="H25" i="16"/>
  <c r="G25" i="16"/>
  <c r="F25" i="16"/>
  <c r="E25" i="16"/>
  <c r="D25" i="16"/>
  <c r="C25" i="16"/>
  <c r="C26" i="16" s="1"/>
  <c r="C45" i="16" s="1"/>
  <c r="AA13" i="16"/>
  <c r="Y13" i="16"/>
  <c r="Y26" i="16" s="1"/>
  <c r="X13" i="16"/>
  <c r="W13" i="16"/>
  <c r="V13" i="16"/>
  <c r="V26" i="16" s="1"/>
  <c r="U13" i="16"/>
  <c r="U26" i="16" s="1"/>
  <c r="T13" i="16"/>
  <c r="T26" i="16" s="1"/>
  <c r="T45" i="16" s="1"/>
  <c r="S13" i="16"/>
  <c r="R13" i="16"/>
  <c r="Q13" i="16"/>
  <c r="Q26" i="16" s="1"/>
  <c r="P13" i="16"/>
  <c r="O13" i="16"/>
  <c r="N13" i="16"/>
  <c r="N26" i="16" s="1"/>
  <c r="M13" i="16"/>
  <c r="M26" i="16" s="1"/>
  <c r="M45" i="16" s="1"/>
  <c r="L13" i="16"/>
  <c r="L26" i="16" s="1"/>
  <c r="L45" i="16" s="1"/>
  <c r="K13" i="16"/>
  <c r="J13" i="16"/>
  <c r="J26" i="16" s="1"/>
  <c r="I13" i="16"/>
  <c r="I26" i="16" s="1"/>
  <c r="H13" i="16"/>
  <c r="G13" i="16"/>
  <c r="F13" i="16"/>
  <c r="F26" i="16" s="1"/>
  <c r="E13" i="16"/>
  <c r="E26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Z44" i="17" s="1"/>
  <c r="W44" i="17"/>
  <c r="W45" i="17" s="1"/>
  <c r="H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Z37" i="17"/>
  <c r="Y37" i="17"/>
  <c r="X37" i="17"/>
  <c r="W37" i="17"/>
  <c r="V37" i="17"/>
  <c r="V44" i="17" s="1"/>
  <c r="U37" i="17"/>
  <c r="U44" i="17" s="1"/>
  <c r="T37" i="17"/>
  <c r="S37" i="17"/>
  <c r="S44" i="17" s="1"/>
  <c r="R37" i="17"/>
  <c r="Q37" i="17"/>
  <c r="P37" i="17"/>
  <c r="P44" i="17" s="1"/>
  <c r="P45" i="17" s="1"/>
  <c r="O37" i="17"/>
  <c r="O44" i="17" s="1"/>
  <c r="N37" i="17"/>
  <c r="N44" i="17" s="1"/>
  <c r="M37" i="17"/>
  <c r="M44" i="17" s="1"/>
  <c r="L37" i="17"/>
  <c r="K37" i="17"/>
  <c r="K44" i="17" s="1"/>
  <c r="J37" i="17"/>
  <c r="I37" i="17"/>
  <c r="H37" i="17"/>
  <c r="G37" i="17"/>
  <c r="G44" i="17" s="1"/>
  <c r="G45" i="17" s="1"/>
  <c r="F37" i="17"/>
  <c r="F44" i="17" s="1"/>
  <c r="E37" i="17"/>
  <c r="E44" i="17" s="1"/>
  <c r="D37" i="17"/>
  <c r="C37" i="17"/>
  <c r="C44" i="17" s="1"/>
  <c r="P26" i="17"/>
  <c r="H26" i="17"/>
  <c r="H45" i="17" s="1"/>
  <c r="AA25" i="17"/>
  <c r="Y25" i="17"/>
  <c r="X25" i="17"/>
  <c r="Z25" i="17" s="1"/>
  <c r="W25" i="17"/>
  <c r="V25" i="17"/>
  <c r="U25" i="17"/>
  <c r="T25" i="17"/>
  <c r="S25" i="17"/>
  <c r="S26" i="17" s="1"/>
  <c r="R25" i="17"/>
  <c r="Q25" i="17"/>
  <c r="P25" i="17"/>
  <c r="O25" i="17"/>
  <c r="N25" i="17"/>
  <c r="M25" i="17"/>
  <c r="L25" i="17"/>
  <c r="K25" i="17"/>
  <c r="K26" i="17" s="1"/>
  <c r="J25" i="17"/>
  <c r="I25" i="17"/>
  <c r="H25" i="17"/>
  <c r="G25" i="17"/>
  <c r="F25" i="17"/>
  <c r="E25" i="17"/>
  <c r="D25" i="17"/>
  <c r="C25" i="17"/>
  <c r="C26" i="17" s="1"/>
  <c r="AA13" i="17"/>
  <c r="Z13" i="17"/>
  <c r="Y13" i="17"/>
  <c r="X13" i="17"/>
  <c r="X26" i="17" s="1"/>
  <c r="W13" i="17"/>
  <c r="W26" i="17" s="1"/>
  <c r="V13" i="17"/>
  <c r="V26" i="17" s="1"/>
  <c r="V45" i="17" s="1"/>
  <c r="U13" i="17"/>
  <c r="U26" i="17" s="1"/>
  <c r="T13" i="17"/>
  <c r="T26" i="17" s="1"/>
  <c r="S13" i="17"/>
  <c r="R13" i="17"/>
  <c r="R26" i="17" s="1"/>
  <c r="Q13" i="17"/>
  <c r="P13" i="17"/>
  <c r="O13" i="17"/>
  <c r="O26" i="17" s="1"/>
  <c r="N13" i="17"/>
  <c r="N26" i="17" s="1"/>
  <c r="M13" i="17"/>
  <c r="M26" i="17" s="1"/>
  <c r="L13" i="17"/>
  <c r="L26" i="17" s="1"/>
  <c r="K13" i="17"/>
  <c r="J13" i="17"/>
  <c r="J26" i="17" s="1"/>
  <c r="I13" i="17"/>
  <c r="I26" i="17" s="1"/>
  <c r="H13" i="17"/>
  <c r="G13" i="17"/>
  <c r="G26" i="17" s="1"/>
  <c r="F13" i="17"/>
  <c r="F26" i="17" s="1"/>
  <c r="F45" i="17" s="1"/>
  <c r="E13" i="17"/>
  <c r="E26" i="17" s="1"/>
  <c r="D13" i="17"/>
  <c r="D26" i="17" s="1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N45" i="18"/>
  <c r="F44" i="18"/>
  <c r="AA43" i="18"/>
  <c r="Z43" i="18"/>
  <c r="Y43" i="18"/>
  <c r="X43" i="18"/>
  <c r="W43" i="18"/>
  <c r="V43" i="18"/>
  <c r="U43" i="18"/>
  <c r="T43" i="18"/>
  <c r="S43" i="18"/>
  <c r="R43" i="18"/>
  <c r="Q43" i="18"/>
  <c r="Q44" i="18" s="1"/>
  <c r="P43" i="18"/>
  <c r="O43" i="18"/>
  <c r="N43" i="18"/>
  <c r="M43" i="18"/>
  <c r="L43" i="18"/>
  <c r="K43" i="18"/>
  <c r="J43" i="18"/>
  <c r="I43" i="18"/>
  <c r="I44" i="18" s="1"/>
  <c r="H43" i="18"/>
  <c r="H44" i="18" s="1"/>
  <c r="G43" i="18"/>
  <c r="F43" i="18"/>
  <c r="E43" i="18"/>
  <c r="D43" i="18"/>
  <c r="C43" i="18"/>
  <c r="AA37" i="18"/>
  <c r="Z37" i="18"/>
  <c r="Y37" i="18"/>
  <c r="X37" i="18"/>
  <c r="W37" i="18"/>
  <c r="W44" i="18" s="1"/>
  <c r="V37" i="18"/>
  <c r="V44" i="18" s="1"/>
  <c r="U37" i="18"/>
  <c r="U44" i="18" s="1"/>
  <c r="T37" i="18"/>
  <c r="S37" i="18"/>
  <c r="R37" i="18"/>
  <c r="R44" i="18" s="1"/>
  <c r="Q37" i="18"/>
  <c r="P37" i="18"/>
  <c r="P44" i="18" s="1"/>
  <c r="O37" i="18"/>
  <c r="O44" i="18" s="1"/>
  <c r="N37" i="18"/>
  <c r="N44" i="18" s="1"/>
  <c r="M37" i="18"/>
  <c r="M44" i="18" s="1"/>
  <c r="L37" i="18"/>
  <c r="K37" i="18"/>
  <c r="J37" i="18"/>
  <c r="J44" i="18" s="1"/>
  <c r="I37" i="18"/>
  <c r="H37" i="18"/>
  <c r="G37" i="18"/>
  <c r="G44" i="18" s="1"/>
  <c r="F37" i="18"/>
  <c r="E37" i="18"/>
  <c r="E44" i="18" s="1"/>
  <c r="D37" i="18"/>
  <c r="C37" i="18"/>
  <c r="I26" i="18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W45" i="18" s="1"/>
  <c r="V13" i="18"/>
  <c r="V26" i="18" s="1"/>
  <c r="V45" i="18" s="1"/>
  <c r="U13" i="18"/>
  <c r="U26" i="18" s="1"/>
  <c r="T13" i="18"/>
  <c r="S13" i="18"/>
  <c r="S26" i="18" s="1"/>
  <c r="R13" i="18"/>
  <c r="R26" i="18" s="1"/>
  <c r="R45" i="18" s="1"/>
  <c r="Q13" i="18"/>
  <c r="Q26" i="18" s="1"/>
  <c r="P13" i="18"/>
  <c r="P26" i="18" s="1"/>
  <c r="O13" i="18"/>
  <c r="O26" i="18" s="1"/>
  <c r="O45" i="18" s="1"/>
  <c r="N13" i="18"/>
  <c r="N26" i="18" s="1"/>
  <c r="M13" i="18"/>
  <c r="M26" i="18" s="1"/>
  <c r="L13" i="18"/>
  <c r="K13" i="18"/>
  <c r="K26" i="18" s="1"/>
  <c r="J13" i="18"/>
  <c r="J26" i="18" s="1"/>
  <c r="J45" i="18" s="1"/>
  <c r="I13" i="18"/>
  <c r="H13" i="18"/>
  <c r="H26" i="18" s="1"/>
  <c r="G13" i="18"/>
  <c r="G26" i="18" s="1"/>
  <c r="G45" i="18" s="1"/>
  <c r="F13" i="18"/>
  <c r="F26" i="18" s="1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H44" i="19" s="1"/>
  <c r="G43" i="19"/>
  <c r="F43" i="19"/>
  <c r="E43" i="19"/>
  <c r="D43" i="19"/>
  <c r="C43" i="19"/>
  <c r="AA37" i="19"/>
  <c r="AA44" i="19" s="1"/>
  <c r="Y37" i="19"/>
  <c r="Z37" i="19" s="1"/>
  <c r="X37" i="19"/>
  <c r="W37" i="19"/>
  <c r="W44" i="19" s="1"/>
  <c r="V37" i="19"/>
  <c r="V44" i="19" s="1"/>
  <c r="U37" i="19"/>
  <c r="T37" i="19"/>
  <c r="T44" i="19" s="1"/>
  <c r="S37" i="19"/>
  <c r="S44" i="19" s="1"/>
  <c r="R37" i="19"/>
  <c r="Q37" i="19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I37" i="19"/>
  <c r="H37" i="19"/>
  <c r="G37" i="19"/>
  <c r="G44" i="19" s="1"/>
  <c r="F37" i="19"/>
  <c r="F44" i="19" s="1"/>
  <c r="E37" i="19"/>
  <c r="E44" i="19" s="1"/>
  <c r="D37" i="19"/>
  <c r="D44" i="19" s="1"/>
  <c r="C37" i="19"/>
  <c r="C44" i="19" s="1"/>
  <c r="Y26" i="19"/>
  <c r="K26" i="19"/>
  <c r="K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X26" i="19" s="1"/>
  <c r="W13" i="19"/>
  <c r="W26" i="19" s="1"/>
  <c r="W45" i="19" s="1"/>
  <c r="V13" i="19"/>
  <c r="V26" i="19" s="1"/>
  <c r="U13" i="19"/>
  <c r="U26" i="19" s="1"/>
  <c r="T13" i="19"/>
  <c r="S13" i="19"/>
  <c r="S26" i="19" s="1"/>
  <c r="R13" i="19"/>
  <c r="R26" i="19" s="1"/>
  <c r="Q13" i="19"/>
  <c r="Q26" i="19" s="1"/>
  <c r="P13" i="19"/>
  <c r="P26" i="19" s="1"/>
  <c r="O13" i="19"/>
  <c r="O26" i="19" s="1"/>
  <c r="O45" i="19" s="1"/>
  <c r="N13" i="19"/>
  <c r="N26" i="19" s="1"/>
  <c r="N45" i="19" s="1"/>
  <c r="M13" i="19"/>
  <c r="M26" i="19" s="1"/>
  <c r="L13" i="19"/>
  <c r="K13" i="19"/>
  <c r="J13" i="19"/>
  <c r="J26" i="19" s="1"/>
  <c r="I13" i="19"/>
  <c r="I26" i="19" s="1"/>
  <c r="H13" i="19"/>
  <c r="H26" i="19" s="1"/>
  <c r="G13" i="19"/>
  <c r="G26" i="19" s="1"/>
  <c r="G45" i="19" s="1"/>
  <c r="F13" i="19"/>
  <c r="F26" i="19" s="1"/>
  <c r="E13" i="19"/>
  <c r="E26" i="19" s="1"/>
  <c r="E45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AA25" i="20"/>
  <c r="Y25" i="20"/>
  <c r="Z25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V26" i="20" s="1"/>
  <c r="U13" i="20"/>
  <c r="U26" i="20" s="1"/>
  <c r="U45" i="20" s="1"/>
  <c r="T13" i="20"/>
  <c r="T26" i="20" s="1"/>
  <c r="T45" i="20" s="1"/>
  <c r="S13" i="20"/>
  <c r="S26" i="20" s="1"/>
  <c r="S45" i="20" s="1"/>
  <c r="R13" i="20"/>
  <c r="Q13" i="20"/>
  <c r="Q26" i="20" s="1"/>
  <c r="P13" i="20"/>
  <c r="P26" i="20" s="1"/>
  <c r="O13" i="20"/>
  <c r="O26" i="20" s="1"/>
  <c r="N13" i="20"/>
  <c r="N26" i="20" s="1"/>
  <c r="M13" i="20"/>
  <c r="M26" i="20" s="1"/>
  <c r="M45" i="20" s="1"/>
  <c r="L13" i="20"/>
  <c r="K13" i="20"/>
  <c r="K26" i="20" s="1"/>
  <c r="J13" i="20"/>
  <c r="J26" i="20" s="1"/>
  <c r="I13" i="20"/>
  <c r="I26" i="20" s="1"/>
  <c r="H13" i="20"/>
  <c r="H26" i="20" s="1"/>
  <c r="G13" i="20"/>
  <c r="G26" i="20" s="1"/>
  <c r="F13" i="20"/>
  <c r="F26" i="20" s="1"/>
  <c r="E13" i="20"/>
  <c r="E26" i="20" s="1"/>
  <c r="E45" i="20" s="1"/>
  <c r="D13" i="20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Y44" i="21"/>
  <c r="V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X44" i="21" s="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P37" i="2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G37" i="21"/>
  <c r="G44" i="21" s="1"/>
  <c r="F37" i="21"/>
  <c r="F44" i="21" s="1"/>
  <c r="E37" i="21"/>
  <c r="E44" i="21" s="1"/>
  <c r="D37" i="21"/>
  <c r="D44" i="21" s="1"/>
  <c r="C37" i="21"/>
  <c r="C44" i="21" s="1"/>
  <c r="T26" i="21"/>
  <c r="T45" i="21" s="1"/>
  <c r="Q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U13" i="21"/>
  <c r="T13" i="21"/>
  <c r="S13" i="21"/>
  <c r="S26" i="21" s="1"/>
  <c r="R13" i="21"/>
  <c r="R26" i="21" s="1"/>
  <c r="R45" i="21" s="1"/>
  <c r="Q13" i="21"/>
  <c r="P13" i="21"/>
  <c r="P26" i="21" s="1"/>
  <c r="O13" i="21"/>
  <c r="O26" i="21" s="1"/>
  <c r="O45" i="21" s="1"/>
  <c r="N13" i="21"/>
  <c r="M13" i="21"/>
  <c r="L13" i="21"/>
  <c r="L26" i="21" s="1"/>
  <c r="L45" i="21" s="1"/>
  <c r="K13" i="21"/>
  <c r="K26" i="21" s="1"/>
  <c r="J13" i="21"/>
  <c r="J26" i="21" s="1"/>
  <c r="J45" i="21" s="1"/>
  <c r="I13" i="21"/>
  <c r="I26" i="21" s="1"/>
  <c r="H13" i="21"/>
  <c r="H26" i="21" s="1"/>
  <c r="G13" i="21"/>
  <c r="G26" i="21" s="1"/>
  <c r="F13" i="21"/>
  <c r="E13" i="2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W37" i="22"/>
  <c r="W44" i="22" s="1"/>
  <c r="V37" i="22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T26" i="22"/>
  <c r="T45" i="22" s="1"/>
  <c r="Q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W13" i="22"/>
  <c r="W26" i="22" s="1"/>
  <c r="V13" i="22"/>
  <c r="U13" i="22"/>
  <c r="U26" i="22" s="1"/>
  <c r="U45" i="22" s="1"/>
  <c r="T13" i="22"/>
  <c r="S13" i="22"/>
  <c r="S26" i="22" s="1"/>
  <c r="R13" i="22"/>
  <c r="R26" i="22" s="1"/>
  <c r="R45" i="22" s="1"/>
  <c r="Q13" i="22"/>
  <c r="P13" i="22"/>
  <c r="P26" i="22" s="1"/>
  <c r="P45" i="22" s="1"/>
  <c r="O13" i="22"/>
  <c r="O26" i="22" s="1"/>
  <c r="O45" i="22" s="1"/>
  <c r="N13" i="22"/>
  <c r="M13" i="22"/>
  <c r="M26" i="22" s="1"/>
  <c r="M45" i="22" s="1"/>
  <c r="L13" i="22"/>
  <c r="L26" i="22" s="1"/>
  <c r="L45" i="22" s="1"/>
  <c r="K13" i="22"/>
  <c r="K26" i="22" s="1"/>
  <c r="J13" i="22"/>
  <c r="J26" i="22" s="1"/>
  <c r="J45" i="22" s="1"/>
  <c r="I13" i="22"/>
  <c r="I26" i="22" s="1"/>
  <c r="H13" i="22"/>
  <c r="H26" i="22" s="1"/>
  <c r="H45" i="22" s="1"/>
  <c r="G13" i="22"/>
  <c r="G26" i="22" s="1"/>
  <c r="G45" i="22" s="1"/>
  <c r="F13" i="22"/>
  <c r="E13" i="22"/>
  <c r="E26" i="22" s="1"/>
  <c r="E45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V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X44" i="23" s="1"/>
  <c r="W37" i="23"/>
  <c r="W44" i="23" s="1"/>
  <c r="V37" i="23"/>
  <c r="U37" i="23"/>
  <c r="U44" i="23" s="1"/>
  <c r="T37" i="23"/>
  <c r="T44" i="23" s="1"/>
  <c r="S37" i="23"/>
  <c r="S44" i="23" s="1"/>
  <c r="R37" i="23"/>
  <c r="R44" i="23" s="1"/>
  <c r="Q37" i="23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T26" i="23"/>
  <c r="T45" i="23" s="1"/>
  <c r="Q26" i="23"/>
  <c r="AA25" i="23"/>
  <c r="Y25" i="23"/>
  <c r="Z25" i="23" s="1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W26" i="23" s="1"/>
  <c r="W45" i="23" s="1"/>
  <c r="V13" i="23"/>
  <c r="U13" i="23"/>
  <c r="U26" i="23" s="1"/>
  <c r="U45" i="23" s="1"/>
  <c r="T13" i="23"/>
  <c r="S13" i="23"/>
  <c r="S26" i="23" s="1"/>
  <c r="R13" i="23"/>
  <c r="R26" i="23" s="1"/>
  <c r="R45" i="23" s="1"/>
  <c r="Q13" i="23"/>
  <c r="P13" i="23"/>
  <c r="P26" i="23" s="1"/>
  <c r="O13" i="23"/>
  <c r="N13" i="23"/>
  <c r="M13" i="23"/>
  <c r="M26" i="23" s="1"/>
  <c r="M45" i="23" s="1"/>
  <c r="L13" i="23"/>
  <c r="L26" i="23" s="1"/>
  <c r="L45" i="23" s="1"/>
  <c r="K13" i="23"/>
  <c r="K26" i="23" s="1"/>
  <c r="J13" i="23"/>
  <c r="J26" i="23" s="1"/>
  <c r="J45" i="23" s="1"/>
  <c r="I13" i="23"/>
  <c r="I26" i="23" s="1"/>
  <c r="H13" i="23"/>
  <c r="H26" i="23" s="1"/>
  <c r="G13" i="23"/>
  <c r="G26" i="23" s="1"/>
  <c r="F13" i="23"/>
  <c r="E13" i="23"/>
  <c r="E26" i="23" s="1"/>
  <c r="E45" i="23" s="1"/>
  <c r="D13" i="23"/>
  <c r="C13" i="23"/>
  <c r="C26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C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Z37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K37" i="1"/>
  <c r="J37" i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K26" i="1"/>
  <c r="I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W45" i="1" s="1"/>
  <c r="V13" i="1"/>
  <c r="V26" i="1" s="1"/>
  <c r="U13" i="1"/>
  <c r="T13" i="1"/>
  <c r="S13" i="1"/>
  <c r="S26" i="1" s="1"/>
  <c r="S45" i="1" s="1"/>
  <c r="R13" i="1"/>
  <c r="Q13" i="1"/>
  <c r="Q26" i="1" s="1"/>
  <c r="P13" i="1"/>
  <c r="O13" i="1"/>
  <c r="O26" i="1" s="1"/>
  <c r="O45" i="1" s="1"/>
  <c r="N13" i="1"/>
  <c r="N26" i="1" s="1"/>
  <c r="M13" i="1"/>
  <c r="L13" i="1"/>
  <c r="K13" i="1"/>
  <c r="J13" i="1"/>
  <c r="I13" i="1"/>
  <c r="H13" i="1"/>
  <c r="G13" i="1"/>
  <c r="G26" i="1" s="1"/>
  <c r="G45" i="1" s="1"/>
  <c r="F13" i="1"/>
  <c r="F26" i="1" s="1"/>
  <c r="E13" i="1"/>
  <c r="D13" i="1"/>
  <c r="C13" i="1"/>
  <c r="C26" i="1" s="1"/>
  <c r="C45" i="1" s="1"/>
  <c r="J44" i="1" l="1"/>
  <c r="H45" i="23"/>
  <c r="P45" i="23"/>
  <c r="X26" i="23"/>
  <c r="Z26" i="23" s="1"/>
  <c r="Z13" i="23"/>
  <c r="H45" i="11"/>
  <c r="Q44" i="22"/>
  <c r="H44" i="21"/>
  <c r="P44" i="21"/>
  <c r="P45" i="21" s="1"/>
  <c r="Q44" i="23"/>
  <c r="I44" i="1"/>
  <c r="I45" i="1" s="1"/>
  <c r="Q44" i="1"/>
  <c r="Y44" i="1"/>
  <c r="X26" i="22"/>
  <c r="Z26" i="22" s="1"/>
  <c r="Z13" i="22"/>
  <c r="O26" i="23"/>
  <c r="O45" i="23" s="1"/>
  <c r="K45" i="8"/>
  <c r="V26" i="12"/>
  <c r="V45" i="12" s="1"/>
  <c r="X44" i="12"/>
  <c r="Z44" i="12" s="1"/>
  <c r="Z43" i="12"/>
  <c r="G44" i="3"/>
  <c r="O44" i="3"/>
  <c r="W44" i="3"/>
  <c r="W45" i="3" s="1"/>
  <c r="H26" i="1"/>
  <c r="H45" i="1" s="1"/>
  <c r="P26" i="1"/>
  <c r="X26" i="1"/>
  <c r="K44" i="1"/>
  <c r="K45" i="1" s="1"/>
  <c r="AA44" i="23"/>
  <c r="AA44" i="22"/>
  <c r="AA44" i="21"/>
  <c r="C45" i="20"/>
  <c r="K45" i="20"/>
  <c r="P45" i="19"/>
  <c r="J44" i="19"/>
  <c r="R44" i="19"/>
  <c r="I44" i="19"/>
  <c r="I45" i="19" s="1"/>
  <c r="Q44" i="19"/>
  <c r="Y44" i="19"/>
  <c r="Y45" i="19" s="1"/>
  <c r="D26" i="18"/>
  <c r="D45" i="18" s="1"/>
  <c r="L26" i="18"/>
  <c r="L45" i="18" s="1"/>
  <c r="T26" i="18"/>
  <c r="X45" i="17"/>
  <c r="Z45" i="17" s="1"/>
  <c r="Z26" i="17"/>
  <c r="D44" i="17"/>
  <c r="L44" i="17"/>
  <c r="T44" i="17"/>
  <c r="J26" i="15"/>
  <c r="J45" i="15" s="1"/>
  <c r="R26" i="15"/>
  <c r="R45" i="15" s="1"/>
  <c r="G45" i="12"/>
  <c r="Z26" i="12"/>
  <c r="J26" i="11"/>
  <c r="R26" i="11"/>
  <c r="D44" i="10"/>
  <c r="L44" i="10"/>
  <c r="T44" i="10"/>
  <c r="L44" i="8"/>
  <c r="L45" i="8" s="1"/>
  <c r="T44" i="8"/>
  <c r="G44" i="6"/>
  <c r="O44" i="6"/>
  <c r="W44" i="6"/>
  <c r="J26" i="5"/>
  <c r="J45" i="5" s="1"/>
  <c r="R26" i="5"/>
  <c r="R45" i="5" s="1"/>
  <c r="G44" i="4"/>
  <c r="O44" i="4"/>
  <c r="W44" i="4"/>
  <c r="J26" i="3"/>
  <c r="J45" i="3" s="1"/>
  <c r="R26" i="3"/>
  <c r="R45" i="3" s="1"/>
  <c r="Q44" i="21"/>
  <c r="L44" i="1"/>
  <c r="D26" i="20"/>
  <c r="D45" i="20" s="1"/>
  <c r="M45" i="18"/>
  <c r="AA26" i="15"/>
  <c r="AA45" i="15" s="1"/>
  <c r="AA26" i="11"/>
  <c r="H44" i="11"/>
  <c r="C26" i="3"/>
  <c r="C45" i="3" s="1"/>
  <c r="Z13" i="1"/>
  <c r="C45" i="23"/>
  <c r="K45" i="23"/>
  <c r="S45" i="23"/>
  <c r="AA45" i="23"/>
  <c r="C45" i="22"/>
  <c r="K45" i="22"/>
  <c r="S45" i="22"/>
  <c r="AA45" i="22"/>
  <c r="C45" i="21"/>
  <c r="K45" i="21"/>
  <c r="S45" i="21"/>
  <c r="AA45" i="21"/>
  <c r="G45" i="20"/>
  <c r="O45" i="20"/>
  <c r="J45" i="19"/>
  <c r="R45" i="19"/>
  <c r="F45" i="18"/>
  <c r="N45" i="17"/>
  <c r="C26" i="15"/>
  <c r="C45" i="15" s="1"/>
  <c r="S26" i="15"/>
  <c r="S45" i="15" s="1"/>
  <c r="AA26" i="14"/>
  <c r="AA45" i="14" s="1"/>
  <c r="C26" i="11"/>
  <c r="K26" i="11"/>
  <c r="S26" i="11"/>
  <c r="AA45" i="8"/>
  <c r="I45" i="7"/>
  <c r="D45" i="3"/>
  <c r="L45" i="3"/>
  <c r="Z13" i="21"/>
  <c r="Q45" i="19"/>
  <c r="E45" i="18"/>
  <c r="V45" i="6"/>
  <c r="AA45" i="1"/>
  <c r="F45" i="20"/>
  <c r="V45" i="20"/>
  <c r="H45" i="20"/>
  <c r="P45" i="20"/>
  <c r="S45" i="19"/>
  <c r="M44" i="19"/>
  <c r="U44" i="19"/>
  <c r="U45" i="19" s="1"/>
  <c r="AA26" i="17"/>
  <c r="AA45" i="17" s="1"/>
  <c r="P26" i="16"/>
  <c r="X26" i="16"/>
  <c r="X45" i="16" s="1"/>
  <c r="C26" i="14"/>
  <c r="S26" i="14"/>
  <c r="Z13" i="13"/>
  <c r="I26" i="10"/>
  <c r="I45" i="10" s="1"/>
  <c r="Q26" i="10"/>
  <c r="Q45" i="10" s="1"/>
  <c r="Y26" i="10"/>
  <c r="Z25" i="10"/>
  <c r="G44" i="8"/>
  <c r="O44" i="8"/>
  <c r="X44" i="7"/>
  <c r="Z44" i="7" s="1"/>
  <c r="G45" i="6"/>
  <c r="R45" i="6"/>
  <c r="D26" i="23"/>
  <c r="D45" i="23" s="1"/>
  <c r="D26" i="22"/>
  <c r="D45" i="22" s="1"/>
  <c r="D26" i="21"/>
  <c r="D45" i="21" s="1"/>
  <c r="Q44" i="20"/>
  <c r="Y44" i="20"/>
  <c r="D26" i="19"/>
  <c r="D45" i="19" s="1"/>
  <c r="L26" i="19"/>
  <c r="L45" i="19" s="1"/>
  <c r="T26" i="19"/>
  <c r="T45" i="19" s="1"/>
  <c r="D45" i="17"/>
  <c r="L45" i="17"/>
  <c r="T45" i="17"/>
  <c r="C45" i="17"/>
  <c r="K45" i="17"/>
  <c r="S45" i="17"/>
  <c r="Z26" i="16"/>
  <c r="M45" i="14"/>
  <c r="AA26" i="13"/>
  <c r="AA45" i="13" s="1"/>
  <c r="H44" i="13"/>
  <c r="H45" i="13" s="1"/>
  <c r="P44" i="13"/>
  <c r="X44" i="8"/>
  <c r="Z37" i="8"/>
  <c r="H45" i="6"/>
  <c r="P45" i="6"/>
  <c r="N45" i="5"/>
  <c r="G45" i="4"/>
  <c r="F45" i="2"/>
  <c r="H45" i="21"/>
  <c r="L26" i="20"/>
  <c r="L45" i="20" s="1"/>
  <c r="U45" i="18"/>
  <c r="X44" i="11"/>
  <c r="Z43" i="11"/>
  <c r="H26" i="7"/>
  <c r="E26" i="1"/>
  <c r="E45" i="1" s="1"/>
  <c r="M26" i="1"/>
  <c r="M45" i="1" s="1"/>
  <c r="U26" i="1"/>
  <c r="U45" i="1" s="1"/>
  <c r="D26" i="1"/>
  <c r="D45" i="1" s="1"/>
  <c r="L26" i="1"/>
  <c r="L45" i="1" s="1"/>
  <c r="T26" i="1"/>
  <c r="T45" i="1" s="1"/>
  <c r="F26" i="23"/>
  <c r="N26" i="23"/>
  <c r="N45" i="23" s="1"/>
  <c r="V26" i="23"/>
  <c r="V45" i="23" s="1"/>
  <c r="G45" i="23"/>
  <c r="F26" i="22"/>
  <c r="N26" i="22"/>
  <c r="N45" i="22" s="1"/>
  <c r="V26" i="22"/>
  <c r="V45" i="22" s="1"/>
  <c r="W45" i="22"/>
  <c r="F26" i="21"/>
  <c r="N26" i="21"/>
  <c r="N45" i="21" s="1"/>
  <c r="V26" i="21"/>
  <c r="V45" i="21" s="1"/>
  <c r="G45" i="21"/>
  <c r="W45" i="21"/>
  <c r="Z50" i="21"/>
  <c r="AA44" i="20"/>
  <c r="AA45" i="20" s="1"/>
  <c r="M45" i="19"/>
  <c r="C44" i="18"/>
  <c r="C45" i="18" s="1"/>
  <c r="K44" i="18"/>
  <c r="S44" i="18"/>
  <c r="S45" i="18" s="1"/>
  <c r="AA44" i="18"/>
  <c r="AA45" i="18" s="1"/>
  <c r="M45" i="17"/>
  <c r="R26" i="16"/>
  <c r="Z13" i="16"/>
  <c r="C26" i="13"/>
  <c r="C45" i="13" s="1"/>
  <c r="K26" i="13"/>
  <c r="K45" i="13" s="1"/>
  <c r="S26" i="13"/>
  <c r="S45" i="13" s="1"/>
  <c r="AA26" i="10"/>
  <c r="Q44" i="10"/>
  <c r="L45" i="9"/>
  <c r="G44" i="9"/>
  <c r="G45" i="9" s="1"/>
  <c r="O44" i="9"/>
  <c r="W44" i="9"/>
  <c r="V45" i="8"/>
  <c r="G44" i="7"/>
  <c r="G45" i="7" s="1"/>
  <c r="O45" i="5"/>
  <c r="W45" i="5"/>
  <c r="Z25" i="4"/>
  <c r="F45" i="19"/>
  <c r="V45" i="19"/>
  <c r="D44" i="18"/>
  <c r="L44" i="18"/>
  <c r="T44" i="18"/>
  <c r="AA26" i="16"/>
  <c r="AA45" i="16" s="1"/>
  <c r="P45" i="16"/>
  <c r="W45" i="16"/>
  <c r="P26" i="15"/>
  <c r="X26" i="15"/>
  <c r="F44" i="15"/>
  <c r="N44" i="15"/>
  <c r="V44" i="15"/>
  <c r="E45" i="13"/>
  <c r="M45" i="13"/>
  <c r="U45" i="13"/>
  <c r="P26" i="11"/>
  <c r="P45" i="11" s="1"/>
  <c r="X26" i="11"/>
  <c r="U45" i="9"/>
  <c r="G45" i="8"/>
  <c r="O45" i="8"/>
  <c r="W45" i="8"/>
  <c r="H45" i="7"/>
  <c r="P45" i="7"/>
  <c r="J26" i="6"/>
  <c r="J45" i="6" s="1"/>
  <c r="G44" i="5"/>
  <c r="G45" i="5" s="1"/>
  <c r="W44" i="5"/>
  <c r="Z25" i="3"/>
  <c r="Z25" i="2"/>
  <c r="O45" i="17"/>
  <c r="F45" i="16"/>
  <c r="V45" i="16"/>
  <c r="M45" i="15"/>
  <c r="H44" i="14"/>
  <c r="H45" i="14" s="1"/>
  <c r="P44" i="14"/>
  <c r="P45" i="14" s="1"/>
  <c r="F45" i="13"/>
  <c r="N45" i="13"/>
  <c r="V45" i="13"/>
  <c r="F45" i="11"/>
  <c r="N45" i="11"/>
  <c r="V45" i="11"/>
  <c r="Z37" i="11"/>
  <c r="C26" i="10"/>
  <c r="C45" i="10" s="1"/>
  <c r="K26" i="10"/>
  <c r="K45" i="10" s="1"/>
  <c r="S26" i="10"/>
  <c r="H45" i="9"/>
  <c r="P45" i="9"/>
  <c r="D44" i="9"/>
  <c r="D45" i="9" s="1"/>
  <c r="L44" i="9"/>
  <c r="T44" i="9"/>
  <c r="H45" i="8"/>
  <c r="Q44" i="8"/>
  <c r="Q45" i="8" s="1"/>
  <c r="Y44" i="8"/>
  <c r="AA26" i="7"/>
  <c r="AA45" i="7" s="1"/>
  <c r="J26" i="7"/>
  <c r="J45" i="7" s="1"/>
  <c r="R26" i="7"/>
  <c r="R45" i="7" s="1"/>
  <c r="C44" i="7"/>
  <c r="K44" i="7"/>
  <c r="C45" i="5"/>
  <c r="K45" i="5"/>
  <c r="S45" i="5"/>
  <c r="J26" i="4"/>
  <c r="J45" i="4" s="1"/>
  <c r="E45" i="3"/>
  <c r="M45" i="3"/>
  <c r="Z43" i="3"/>
  <c r="J26" i="2"/>
  <c r="R26" i="2"/>
  <c r="G44" i="2"/>
  <c r="G45" i="2" s="1"/>
  <c r="O44" i="2"/>
  <c r="O45" i="2" s="1"/>
  <c r="W44" i="2"/>
  <c r="W45" i="2" s="1"/>
  <c r="H45" i="18"/>
  <c r="P45" i="18"/>
  <c r="X44" i="18"/>
  <c r="Z44" i="18" s="1"/>
  <c r="I44" i="17"/>
  <c r="Q44" i="17"/>
  <c r="Y44" i="17"/>
  <c r="G26" i="16"/>
  <c r="G45" i="16" s="1"/>
  <c r="O26" i="16"/>
  <c r="O45" i="16" s="1"/>
  <c r="W26" i="16"/>
  <c r="I44" i="16"/>
  <c r="Q44" i="16"/>
  <c r="Y44" i="16"/>
  <c r="F26" i="15"/>
  <c r="F45" i="15" s="1"/>
  <c r="N26" i="15"/>
  <c r="N45" i="15" s="1"/>
  <c r="V26" i="15"/>
  <c r="I44" i="15"/>
  <c r="Y44" i="15"/>
  <c r="H44" i="15"/>
  <c r="H45" i="15" s="1"/>
  <c r="P44" i="15"/>
  <c r="G26" i="14"/>
  <c r="G45" i="14" s="1"/>
  <c r="O26" i="14"/>
  <c r="O45" i="14" s="1"/>
  <c r="W26" i="14"/>
  <c r="W45" i="14" s="1"/>
  <c r="J44" i="14"/>
  <c r="J45" i="14" s="1"/>
  <c r="R44" i="14"/>
  <c r="R45" i="14" s="1"/>
  <c r="G26" i="13"/>
  <c r="G45" i="13" s="1"/>
  <c r="O26" i="13"/>
  <c r="O45" i="13" s="1"/>
  <c r="W26" i="13"/>
  <c r="J26" i="12"/>
  <c r="R26" i="12"/>
  <c r="D44" i="12"/>
  <c r="D45" i="12" s="1"/>
  <c r="L44" i="12"/>
  <c r="L45" i="12" s="1"/>
  <c r="T44" i="12"/>
  <c r="T45" i="12" s="1"/>
  <c r="G26" i="11"/>
  <c r="G45" i="11" s="1"/>
  <c r="O26" i="11"/>
  <c r="O45" i="11" s="1"/>
  <c r="W26" i="11"/>
  <c r="W45" i="11" s="1"/>
  <c r="AA44" i="11"/>
  <c r="E44" i="9"/>
  <c r="E45" i="9" s="1"/>
  <c r="M44" i="9"/>
  <c r="M45" i="9" s="1"/>
  <c r="U44" i="9"/>
  <c r="Y45" i="8"/>
  <c r="J44" i="8"/>
  <c r="R44" i="8"/>
  <c r="R45" i="8" s="1"/>
  <c r="C45" i="7"/>
  <c r="K45" i="7"/>
  <c r="D45" i="5"/>
  <c r="L45" i="5"/>
  <c r="C45" i="4"/>
  <c r="K45" i="4"/>
  <c r="S45" i="4"/>
  <c r="K45" i="2"/>
  <c r="S45" i="2"/>
  <c r="Q26" i="17"/>
  <c r="Y26" i="17"/>
  <c r="Y45" i="17" s="1"/>
  <c r="G26" i="15"/>
  <c r="G45" i="15" s="1"/>
  <c r="O26" i="15"/>
  <c r="O45" i="15" s="1"/>
  <c r="W26" i="15"/>
  <c r="W45" i="15" s="1"/>
  <c r="J44" i="15"/>
  <c r="R44" i="15"/>
  <c r="Z50" i="15"/>
  <c r="C44" i="14"/>
  <c r="K44" i="14"/>
  <c r="K45" i="14" s="1"/>
  <c r="S44" i="14"/>
  <c r="AA26" i="12"/>
  <c r="AA45" i="12" s="1"/>
  <c r="F26" i="10"/>
  <c r="F45" i="10" s="1"/>
  <c r="N26" i="10"/>
  <c r="V26" i="10"/>
  <c r="V45" i="10" s="1"/>
  <c r="I44" i="10"/>
  <c r="Y44" i="10"/>
  <c r="Y45" i="10" s="1"/>
  <c r="AA26" i="9"/>
  <c r="AA45" i="9" s="1"/>
  <c r="J26" i="9"/>
  <c r="J45" i="9" s="1"/>
  <c r="R26" i="9"/>
  <c r="R45" i="9" s="1"/>
  <c r="F44" i="9"/>
  <c r="F45" i="9" s="1"/>
  <c r="N44" i="9"/>
  <c r="N45" i="9" s="1"/>
  <c r="V44" i="9"/>
  <c r="V45" i="9" s="1"/>
  <c r="J26" i="8"/>
  <c r="S44" i="8"/>
  <c r="S45" i="8" s="1"/>
  <c r="E45" i="5"/>
  <c r="M45" i="5"/>
  <c r="U45" i="5"/>
  <c r="D45" i="4"/>
  <c r="L45" i="4"/>
  <c r="L45" i="2"/>
  <c r="V45" i="1"/>
  <c r="Z44" i="23"/>
  <c r="X45" i="23"/>
  <c r="Z44" i="22"/>
  <c r="X45" i="22"/>
  <c r="Z45" i="22" s="1"/>
  <c r="Z44" i="21"/>
  <c r="X45" i="21"/>
  <c r="F45" i="1"/>
  <c r="Z26" i="1"/>
  <c r="Z44" i="20"/>
  <c r="X45" i="20"/>
  <c r="P45" i="1"/>
  <c r="Q45" i="1"/>
  <c r="Y45" i="1"/>
  <c r="N45" i="1"/>
  <c r="Q45" i="23"/>
  <c r="Q45" i="21"/>
  <c r="R26" i="20"/>
  <c r="X44" i="1"/>
  <c r="Z44" i="1" s="1"/>
  <c r="Y45" i="20"/>
  <c r="H45" i="19"/>
  <c r="Z26" i="19"/>
  <c r="X45" i="19"/>
  <c r="Y45" i="23"/>
  <c r="Y45" i="22"/>
  <c r="E26" i="21"/>
  <c r="E45" i="21" s="1"/>
  <c r="M26" i="21"/>
  <c r="M45" i="21" s="1"/>
  <c r="U26" i="21"/>
  <c r="U45" i="21" s="1"/>
  <c r="Y45" i="21"/>
  <c r="J44" i="20"/>
  <c r="R44" i="20"/>
  <c r="Z37" i="20"/>
  <c r="K45" i="18"/>
  <c r="J45" i="20"/>
  <c r="F45" i="23"/>
  <c r="Z37" i="23"/>
  <c r="F45" i="22"/>
  <c r="Z37" i="22"/>
  <c r="F45" i="21"/>
  <c r="Z37" i="21"/>
  <c r="N45" i="20"/>
  <c r="I45" i="20"/>
  <c r="Z44" i="19"/>
  <c r="J26" i="1"/>
  <c r="J45" i="1" s="1"/>
  <c r="R26" i="1"/>
  <c r="R45" i="1" s="1"/>
  <c r="I45" i="23"/>
  <c r="I45" i="22"/>
  <c r="I45" i="21"/>
  <c r="Z26" i="18"/>
  <c r="X45" i="18"/>
  <c r="Z45" i="18" s="1"/>
  <c r="Q45" i="22"/>
  <c r="Z26" i="21"/>
  <c r="Z26" i="20"/>
  <c r="C45" i="19"/>
  <c r="Y44" i="18"/>
  <c r="D45" i="15"/>
  <c r="L45" i="15"/>
  <c r="T45" i="15"/>
  <c r="Y45" i="13"/>
  <c r="Z26" i="13"/>
  <c r="Q45" i="20"/>
  <c r="P45" i="13"/>
  <c r="Z44" i="13"/>
  <c r="Z26" i="10"/>
  <c r="X26" i="6"/>
  <c r="Z13" i="6"/>
  <c r="E45" i="17"/>
  <c r="U45" i="17"/>
  <c r="E45" i="16"/>
  <c r="U45" i="16"/>
  <c r="Z44" i="16"/>
  <c r="O45" i="12"/>
  <c r="C45" i="11"/>
  <c r="K45" i="11"/>
  <c r="S45" i="11"/>
  <c r="R45" i="10"/>
  <c r="Z26" i="2"/>
  <c r="E45" i="15"/>
  <c r="U45" i="15"/>
  <c r="X44" i="15"/>
  <c r="E45" i="14"/>
  <c r="U45" i="14"/>
  <c r="X44" i="14"/>
  <c r="AA45" i="10"/>
  <c r="X45" i="13"/>
  <c r="I45" i="12"/>
  <c r="Q45" i="12"/>
  <c r="Y45" i="12"/>
  <c r="D45" i="10"/>
  <c r="T45" i="10"/>
  <c r="S45" i="10"/>
  <c r="Z13" i="20"/>
  <c r="Z13" i="19"/>
  <c r="Z13" i="18"/>
  <c r="J44" i="17"/>
  <c r="J45" i="17" s="1"/>
  <c r="R44" i="17"/>
  <c r="R45" i="17" s="1"/>
  <c r="J44" i="16"/>
  <c r="J45" i="16" s="1"/>
  <c r="R44" i="16"/>
  <c r="L45" i="10"/>
  <c r="C45" i="8"/>
  <c r="Q45" i="18"/>
  <c r="I45" i="17"/>
  <c r="Q45" i="17"/>
  <c r="I45" i="16"/>
  <c r="Y45" i="16"/>
  <c r="Z45" i="16" s="1"/>
  <c r="W45" i="13"/>
  <c r="N45" i="7"/>
  <c r="I45" i="18"/>
  <c r="Y45" i="18"/>
  <c r="Q45" i="16"/>
  <c r="I26" i="15"/>
  <c r="I45" i="15" s="1"/>
  <c r="Q26" i="15"/>
  <c r="Q45" i="15" s="1"/>
  <c r="Y26" i="15"/>
  <c r="Z25" i="15"/>
  <c r="I26" i="14"/>
  <c r="I45" i="14" s="1"/>
  <c r="Q26" i="14"/>
  <c r="Q45" i="14" s="1"/>
  <c r="Y26" i="14"/>
  <c r="Z25" i="14"/>
  <c r="Z37" i="13"/>
  <c r="C45" i="12"/>
  <c r="K45" i="12"/>
  <c r="S45" i="12"/>
  <c r="I26" i="11"/>
  <c r="I45" i="11" s="1"/>
  <c r="Q26" i="11"/>
  <c r="Q45" i="11" s="1"/>
  <c r="Y26" i="11"/>
  <c r="E45" i="8"/>
  <c r="M45" i="8"/>
  <c r="V45" i="7"/>
  <c r="X44" i="6"/>
  <c r="Z44" i="6" s="1"/>
  <c r="Z37" i="6"/>
  <c r="O45" i="3"/>
  <c r="I45" i="9"/>
  <c r="T45" i="8"/>
  <c r="W45" i="7"/>
  <c r="F45" i="3"/>
  <c r="N45" i="3"/>
  <c r="V45" i="3"/>
  <c r="E45" i="12"/>
  <c r="M45" i="12"/>
  <c r="U26" i="12"/>
  <c r="U45" i="12" s="1"/>
  <c r="E26" i="11"/>
  <c r="E45" i="11" s="1"/>
  <c r="M26" i="11"/>
  <c r="M45" i="11" s="1"/>
  <c r="U26" i="11"/>
  <c r="U45" i="11" s="1"/>
  <c r="E26" i="10"/>
  <c r="E45" i="10" s="1"/>
  <c r="M26" i="10"/>
  <c r="M45" i="10" s="1"/>
  <c r="U26" i="10"/>
  <c r="U45" i="10" s="1"/>
  <c r="U45" i="8"/>
  <c r="L45" i="6"/>
  <c r="T45" i="6"/>
  <c r="F45" i="6"/>
  <c r="F45" i="4"/>
  <c r="Y44" i="11"/>
  <c r="N45" i="10"/>
  <c r="H45" i="10"/>
  <c r="X44" i="10"/>
  <c r="Z44" i="10" s="1"/>
  <c r="O45" i="9"/>
  <c r="W45" i="9"/>
  <c r="L45" i="7"/>
  <c r="D45" i="7"/>
  <c r="E45" i="6"/>
  <c r="Z44" i="9"/>
  <c r="N45" i="6"/>
  <c r="O45" i="6"/>
  <c r="X44" i="5"/>
  <c r="Z44" i="5" s="1"/>
  <c r="Z37" i="5"/>
  <c r="J44" i="12"/>
  <c r="J45" i="12" s="1"/>
  <c r="R44" i="12"/>
  <c r="J44" i="11"/>
  <c r="J45" i="11" s="1"/>
  <c r="R44" i="11"/>
  <c r="R45" i="11" s="1"/>
  <c r="J44" i="10"/>
  <c r="J45" i="10" s="1"/>
  <c r="Y45" i="9"/>
  <c r="Q44" i="9"/>
  <c r="Q45" i="9" s="1"/>
  <c r="D44" i="8"/>
  <c r="D45" i="8" s="1"/>
  <c r="F45" i="7"/>
  <c r="W45" i="6"/>
  <c r="Q45" i="6"/>
  <c r="I45" i="4"/>
  <c r="Q45" i="4"/>
  <c r="Z26" i="4"/>
  <c r="T45" i="9"/>
  <c r="X44" i="3"/>
  <c r="Z44" i="3" s="1"/>
  <c r="Z37" i="3"/>
  <c r="J45" i="2"/>
  <c r="R45" i="2"/>
  <c r="X26" i="7"/>
  <c r="Z13" i="7"/>
  <c r="T45" i="5"/>
  <c r="H45" i="3"/>
  <c r="P45" i="3"/>
  <c r="Z26" i="3"/>
  <c r="O45" i="4"/>
  <c r="D45" i="2"/>
  <c r="T45" i="2"/>
  <c r="X26" i="8"/>
  <c r="Z13" i="8"/>
  <c r="E44" i="6"/>
  <c r="M44" i="6"/>
  <c r="M45" i="6" s="1"/>
  <c r="U44" i="6"/>
  <c r="U45" i="6" s="1"/>
  <c r="H45" i="4"/>
  <c r="P45" i="4"/>
  <c r="T45" i="7"/>
  <c r="R45" i="4"/>
  <c r="N45" i="2"/>
  <c r="V45" i="2"/>
  <c r="X26" i="9"/>
  <c r="Z13" i="9"/>
  <c r="E44" i="7"/>
  <c r="E45" i="7" s="1"/>
  <c r="M44" i="7"/>
  <c r="M45" i="7" s="1"/>
  <c r="U44" i="7"/>
  <c r="U45" i="7" s="1"/>
  <c r="H45" i="5"/>
  <c r="P45" i="5"/>
  <c r="X26" i="5"/>
  <c r="Z13" i="5"/>
  <c r="AA26" i="4"/>
  <c r="AA45" i="4" s="1"/>
  <c r="W45" i="4"/>
  <c r="X44" i="4"/>
  <c r="Z44" i="4" s="1"/>
  <c r="Z37" i="4"/>
  <c r="T45" i="3"/>
  <c r="G45" i="3"/>
  <c r="X44" i="2"/>
  <c r="Z44" i="2" s="1"/>
  <c r="Z37" i="2"/>
  <c r="Z13" i="4"/>
  <c r="Z13" i="3"/>
  <c r="Z13" i="2"/>
  <c r="R45" i="12" l="1"/>
  <c r="Z44" i="11"/>
  <c r="J45" i="8"/>
  <c r="Z45" i="19"/>
  <c r="S45" i="14"/>
  <c r="X45" i="11"/>
  <c r="C45" i="14"/>
  <c r="R45" i="16"/>
  <c r="P45" i="15"/>
  <c r="Z44" i="8"/>
  <c r="AA45" i="11"/>
  <c r="X45" i="12"/>
  <c r="Z45" i="12" s="1"/>
  <c r="V45" i="15"/>
  <c r="T45" i="18"/>
  <c r="Z26" i="9"/>
  <c r="X45" i="9"/>
  <c r="Z45" i="9" s="1"/>
  <c r="X45" i="7"/>
  <c r="Z45" i="7" s="1"/>
  <c r="Z26" i="7"/>
  <c r="X45" i="2"/>
  <c r="Z45" i="2" s="1"/>
  <c r="Z45" i="21"/>
  <c r="Z44" i="14"/>
  <c r="X45" i="14"/>
  <c r="Z45" i="14" s="1"/>
  <c r="Z45" i="20"/>
  <c r="Y45" i="15"/>
  <c r="Z26" i="15"/>
  <c r="R45" i="20"/>
  <c r="X45" i="5"/>
  <c r="Z45" i="5" s="1"/>
  <c r="Z26" i="5"/>
  <c r="X45" i="3"/>
  <c r="Z45" i="3" s="1"/>
  <c r="X45" i="1"/>
  <c r="Z45" i="1" s="1"/>
  <c r="Z45" i="23"/>
  <c r="Y45" i="11"/>
  <c r="Z45" i="11" s="1"/>
  <c r="Z26" i="11"/>
  <c r="Z45" i="13"/>
  <c r="Z44" i="15"/>
  <c r="X45" i="15"/>
  <c r="Y45" i="14"/>
  <c r="Z26" i="14"/>
  <c r="Z26" i="8"/>
  <c r="X45" i="8"/>
  <c r="Z45" i="8" s="1"/>
  <c r="X45" i="4"/>
  <c r="Z45" i="4" s="1"/>
  <c r="X45" i="10"/>
  <c r="Z45" i="10" s="1"/>
  <c r="X45" i="6"/>
  <c r="Z45" i="6" s="1"/>
  <c r="Z26" i="6"/>
  <c r="Z45" i="15" l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<sst xmlns="http://schemas.openxmlformats.org/spreadsheetml/2006/main" count="2990" uniqueCount="102">
  <si>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</si>
  <si>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</si>
  <si>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</si>
  <si>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</si>
  <si>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</si>
  <si>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</si>
  <si>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</si>
  <si>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</si>
  <si>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</si>
  <si>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</si>
  <si>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</si>
  <si>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</si>
  <si>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</si>
  <si>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</si>
  <si>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</si>
  <si>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</si>
  <si>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</si>
  <si>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</si>
  <si>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</si>
  <si>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</si>
  <si>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</si>
  <si>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</si>
  <si>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</si>
  <si>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</si>
  <si>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</si>
  <si>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</si>
  <si>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</si>
  <si>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</si>
  <si>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</si>
  <si>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</si>
  <si>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</si>
  <si>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</si>
  <si>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</si>
  <si>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</si>
  <si>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</si>
  <si>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</si>
  <si>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</si>
  <si>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</si>
  <si>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</si>
  <si>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</si>
  <si>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</si>
  <si>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</si>
  <si>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</si>
  <si>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</si>
  <si>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</si>
  <si>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</si>
  <si>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</si>
  <si>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</si>
  <si>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</si>
  <si>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</si>
  <si>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</si>
  <si>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</si>
  <si>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</si>
  <si>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</si>
  <si>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</si>
  <si>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</si>
  <si>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</si>
  <si>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</si>
  <si>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</si>
  <si>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</si>
  <si>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</si>
  <si>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</si>
  <si>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</si>
  <si>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</si>
  <si>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</si>
  <si>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</si>
  <si>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</si>
  <si>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</si>
  <si>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</si>
  <si>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</si>
  <si>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</si>
  <si>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</si>
  <si>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</si>
  <si>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</si>
  <si>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</si>
  <si>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</si>
  <si>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Energy sources                                     ) for 2nd Quarter ended 31 December 2023 (Figures Finalised as at 2024/01/26)</t>
  </si>
  <si>
    <t>North West: Rustenburg (NW373) - Table C6 Quarterly Budget Statement - Financial Position ( Energy sources                                     ) for 2nd Quarter ended 31 December 2023 (Figures Finalised as at 2024/01/26)</t>
  </si>
  <si>
    <t>North West: Kgetlengrivier (NW374) - Table C6 Quarterly Budget Statement - Financial Position ( Energy sources                                     ) for 2nd Quarter ended 31 December 2023 (Figures Finalised as at 2024/01/26)</t>
  </si>
  <si>
    <t>North West: Moses Kotane (NW375) - Table C6 Quarterly Budget Statement - Financial Position ( Energy sources                                     ) for 2nd Quarter ended 31 December 2023 (Figures Finalised as at 2024/01/26)</t>
  </si>
  <si>
    <t>North West: Bojanala Platinum (DC37) - Table C6 Quarterly Budget Statement - Financial Position ( Energy sources                                     ) for 2nd Quarter ended 31 December 2023 (Figures Finalised as at 2024/01/26)</t>
  </si>
  <si>
    <t>North West: Ratlou (NW381) - Table C6 Quarterly Budget Statement - Financial Position ( Energy sources                                     ) for 2nd Quarter ended 31 December 2023 (Figures Finalised as at 2024/01/26)</t>
  </si>
  <si>
    <t>North West: Tswaing (NW382) - Table C6 Quarterly Budget Statement - Financial Position ( Energy sources                                     ) for 2nd Quarter ended 31 December 2023 (Figures Finalised as at 2024/01/26)</t>
  </si>
  <si>
    <t>North West: Mafikeng (NW383) - Table C6 Quarterly Budget Statement - Financial Position ( Energy sources                                     ) for 2nd Quarter ended 31 December 2023 (Figures Finalised as at 2024/01/26)</t>
  </si>
  <si>
    <t>North West: Ditsobotla (NW384) - Table C6 Quarterly Budget Statement - Financial Position ( Energy sources                                     ) for 2nd Quarter ended 31 December 2023 (Figures Finalised as at 2024/01/26)</t>
  </si>
  <si>
    <t>North West: Ramotshere Moiloa (NW385) - Table C6 Quarterly Budget Statement - Financial Position ( Energy sources                                     ) for 2nd Quarter ended 31 December 2023 (Figures Finalised as at 2024/01/26)</t>
  </si>
  <si>
    <t>North West: Ngaka Modiri Molema (DC38) - Table C6 Quarterly Budget Statement - Financial Position ( Energy sources                                     ) for 2nd Quarter ended 31 December 2023 (Figures Finalised as at 2024/01/26)</t>
  </si>
  <si>
    <t>North West: Naledi (NW) (NW392) - Table C6 Quarterly Budget Statement - Financial Position ( Energy sources                                     ) for 2nd Quarter ended 31 December 2023 (Figures Finalised as at 2024/01/26)</t>
  </si>
  <si>
    <t>North West: Mamusa (NW393) - Table C6 Quarterly Budget Statement - Financial Position ( Energy sources                                     ) for 2nd Quarter ended 31 December 2023 (Figures Finalised as at 2024/01/26)</t>
  </si>
  <si>
    <t>North West: Greater Taung (NW394) - Table C6 Quarterly Budget Statement - Financial Position ( Energy sources                                     ) for 2nd Quarter ended 31 December 2023 (Figures Finalised as at 2024/01/26)</t>
  </si>
  <si>
    <t>North West: Lekwa-Teemane (NW396) - Table C6 Quarterly Budget Statement - Financial Position ( Energy sources                                     ) for 2nd Quarter ended 31 December 2023 (Figures Finalised as at 2024/01/26)</t>
  </si>
  <si>
    <t>North West: Kagisano-Molopo (NW397) - Table C6 Quarterly Budget Statement - Financial Position ( Energy sources                                     ) for 2nd Quarter ended 31 December 2023 (Figures Finalised as at 2024/01/26)</t>
  </si>
  <si>
    <t>North West: Dr Ruth Segomotsi Mompati (DC39) - Table C6 Quarterly Budget Statement - Financial Position ( Energy sources                                     ) for 2nd Quarter ended 31 December 2023 (Figures Finalised as at 2024/01/26)</t>
  </si>
  <si>
    <t>North West: City of Matlosana (NW403) - Table C6 Quarterly Budget Statement - Financial Position ( Energy sources                                     ) for 2nd Quarter ended 31 December 2023 (Figures Finalised as at 2024/01/26)</t>
  </si>
  <si>
    <t>North West: Maquassi Hills (NW404) - Table C6 Quarterly Budget Statement - Financial Position ( Energy sources                                     ) for 2nd Quarter ended 31 December 2023 (Figures Finalised as at 2024/01/26)</t>
  </si>
  <si>
    <t>North West: J B Marks (NW405) - Table C6 Quarterly Budget Statement - Financial Position ( Energy sources                                     ) for 2nd Quarter ended 31 December 2023 (Figures Finalised as at 2024/01/26)</t>
  </si>
  <si>
    <t>North West: Dr Kenneth Kaunda (DC40) - Table C6 Quarterly Budget Statement - Financial Position ( Energy sources                                     ) for 2nd Quarter ended 31 December 2023 (Figures Finalised as at 2024/01/26)</t>
  </si>
  <si>
    <t>Summary - Table C6 Quarterly Budget Statement - Financial Position ( Energy sources  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</si>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</sst>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252655009</v>
      </c>
      <c r="D6" s="18"/>
      <c r="E6" s="19">
        <v>-307893274</v>
      </c>
      <c r="F6" s="20">
        <v>-307893274</v>
      </c>
      <c r="G6" s="20">
        <v>-42475675</v>
      </c>
      <c r="H6" s="20">
        <v>-19066026</v>
      </c>
      <c r="I6" s="20">
        <v>50830227</v>
      </c>
      <c r="J6" s="20">
        <v>-10711474</v>
      </c>
      <c r="K6" s="20">
        <v>141867721</v>
      </c>
      <c r="L6" s="20">
        <v>10898517</v>
      </c>
      <c r="M6" s="20">
        <v>-59654734</v>
      </c>
      <c r="N6" s="20">
        <v>93111504</v>
      </c>
      <c r="O6" s="20"/>
      <c r="P6" s="20"/>
      <c r="Q6" s="20"/>
      <c r="R6" s="20"/>
      <c r="S6" s="20"/>
      <c r="T6" s="20"/>
      <c r="U6" s="20"/>
      <c r="V6" s="20"/>
      <c r="W6" s="20">
        <v>82400030</v>
      </c>
      <c r="X6" s="20">
        <v>-135449742</v>
      </c>
      <c r="Y6" s="20">
        <v>217849772</v>
      </c>
      <c r="Z6" s="21">
        <v>-160.83439420652422</v>
      </c>
      <c r="AA6" s="22">
        <v>-307893274</v>
      </c>
    </row>
    <row r="7" spans="1:27" ht="13.5" x14ac:dyDescent="0.25">
      <c r="A7" s="23" t="s">
        <v>35</v>
      </c>
      <c r="B7" s="17" t="s">
        <v>32</v>
      </c>
      <c r="C7" s="18">
        <v>-6305437836</v>
      </c>
      <c r="D7" s="18"/>
      <c r="E7" s="19">
        <v>-1893749541</v>
      </c>
      <c r="F7" s="20">
        <v>-1893749541</v>
      </c>
      <c r="G7" s="20">
        <v>-3470393974</v>
      </c>
      <c r="H7" s="20">
        <v>282620643</v>
      </c>
      <c r="I7" s="20">
        <v>171344137</v>
      </c>
      <c r="J7" s="20">
        <v>-3016429194</v>
      </c>
      <c r="K7" s="20">
        <v>89361541</v>
      </c>
      <c r="L7" s="20">
        <v>360534803</v>
      </c>
      <c r="M7" s="20">
        <v>152199690</v>
      </c>
      <c r="N7" s="20">
        <v>602096034</v>
      </c>
      <c r="O7" s="20"/>
      <c r="P7" s="20"/>
      <c r="Q7" s="20"/>
      <c r="R7" s="20"/>
      <c r="S7" s="20"/>
      <c r="T7" s="20"/>
      <c r="U7" s="20"/>
      <c r="V7" s="20"/>
      <c r="W7" s="20">
        <v>-2414333160</v>
      </c>
      <c r="X7" s="20">
        <v>-2397071314</v>
      </c>
      <c r="Y7" s="20">
        <v>-17261846</v>
      </c>
      <c r="Z7" s="21">
        <v>0.72012233842117557</v>
      </c>
      <c r="AA7" s="22">
        <v>-1893749541</v>
      </c>
    </row>
    <row r="8" spans="1:27" ht="13.5" x14ac:dyDescent="0.25">
      <c r="A8" s="23" t="s">
        <v>36</v>
      </c>
      <c r="B8" s="17" t="s">
        <v>32</v>
      </c>
      <c r="C8" s="18">
        <v>-6121136</v>
      </c>
      <c r="D8" s="18"/>
      <c r="E8" s="19">
        <v>261096</v>
      </c>
      <c r="F8" s="20">
        <v>261096</v>
      </c>
      <c r="G8" s="20">
        <v>-7807429</v>
      </c>
      <c r="H8" s="20">
        <v>-607</v>
      </c>
      <c r="I8" s="20">
        <v>583</v>
      </c>
      <c r="J8" s="20">
        <v>-7807453</v>
      </c>
      <c r="K8" s="20">
        <v>-261</v>
      </c>
      <c r="L8" s="20">
        <v>-261</v>
      </c>
      <c r="M8" s="20">
        <v>-261</v>
      </c>
      <c r="N8" s="20">
        <v>-783</v>
      </c>
      <c r="O8" s="20"/>
      <c r="P8" s="20"/>
      <c r="Q8" s="20"/>
      <c r="R8" s="20"/>
      <c r="S8" s="20"/>
      <c r="T8" s="20"/>
      <c r="U8" s="20"/>
      <c r="V8" s="20"/>
      <c r="W8" s="20">
        <v>-7808236</v>
      </c>
      <c r="X8" s="20">
        <v>130548</v>
      </c>
      <c r="Y8" s="20">
        <v>-7938784</v>
      </c>
      <c r="Z8" s="21">
        <v>-6081.1226522045527</v>
      </c>
      <c r="AA8" s="22">
        <v>261096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-36273239</v>
      </c>
      <c r="D10" s="18"/>
      <c r="E10" s="19">
        <v>-14050244</v>
      </c>
      <c r="F10" s="20">
        <v>-14050244</v>
      </c>
      <c r="G10" s="20">
        <v>-36249859</v>
      </c>
      <c r="H10" s="20">
        <v>-403112</v>
      </c>
      <c r="I10" s="20">
        <v>-910691</v>
      </c>
      <c r="J10" s="20">
        <v>-37563662</v>
      </c>
      <c r="K10" s="20">
        <v>697738</v>
      </c>
      <c r="L10" s="20">
        <v>-236960</v>
      </c>
      <c r="M10" s="20">
        <v>177748</v>
      </c>
      <c r="N10" s="20">
        <v>638526</v>
      </c>
      <c r="O10" s="20"/>
      <c r="P10" s="20"/>
      <c r="Q10" s="20"/>
      <c r="R10" s="20"/>
      <c r="S10" s="20"/>
      <c r="T10" s="20"/>
      <c r="U10" s="20"/>
      <c r="V10" s="20"/>
      <c r="W10" s="20">
        <v>-36925136</v>
      </c>
      <c r="X10" s="20">
        <v>-7129448</v>
      </c>
      <c r="Y10" s="20">
        <v>-29795688</v>
      </c>
      <c r="Z10" s="21">
        <v>417.92419272852544</v>
      </c>
      <c r="AA10" s="22">
        <v>-14050244</v>
      </c>
    </row>
    <row r="11" spans="1:27" ht="13.5" x14ac:dyDescent="0.25">
      <c r="A11" s="23" t="s">
        <v>39</v>
      </c>
      <c r="B11" s="17" t="s">
        <v>32</v>
      </c>
      <c r="C11" s="18">
        <v>94883212</v>
      </c>
      <c r="D11" s="18"/>
      <c r="E11" s="19">
        <v>560333178</v>
      </c>
      <c r="F11" s="20">
        <v>560333178</v>
      </c>
      <c r="G11" s="24">
        <v>93810209</v>
      </c>
      <c r="H11" s="24">
        <v>2306586</v>
      </c>
      <c r="I11" s="24">
        <v>-10332</v>
      </c>
      <c r="J11" s="20">
        <v>96106463</v>
      </c>
      <c r="K11" s="24">
        <v>3435092</v>
      </c>
      <c r="L11" s="24">
        <v>84185</v>
      </c>
      <c r="M11" s="20">
        <v>90019</v>
      </c>
      <c r="N11" s="24">
        <v>3609296</v>
      </c>
      <c r="O11" s="24"/>
      <c r="P11" s="24"/>
      <c r="Q11" s="20"/>
      <c r="R11" s="24"/>
      <c r="S11" s="24"/>
      <c r="T11" s="20"/>
      <c r="U11" s="24"/>
      <c r="V11" s="24"/>
      <c r="W11" s="24">
        <v>99715759</v>
      </c>
      <c r="X11" s="20">
        <v>283306024</v>
      </c>
      <c r="Y11" s="24">
        <v>-183590265</v>
      </c>
      <c r="Z11" s="25">
        <v>-64.802810193686526</v>
      </c>
      <c r="AA11" s="26">
        <v>560333178</v>
      </c>
    </row>
    <row r="12" spans="1:27" ht="13.5" x14ac:dyDescent="0.25">
      <c r="A12" s="23" t="s">
        <v>40</v>
      </c>
      <c r="B12" s="17" t="s">
        <v>32</v>
      </c>
      <c r="C12" s="18">
        <v>40395045</v>
      </c>
      <c r="D12" s="18"/>
      <c r="E12" s="19">
        <v>37073707</v>
      </c>
      <c r="F12" s="20">
        <v>37073707</v>
      </c>
      <c r="G12" s="20">
        <v>38454515</v>
      </c>
      <c r="H12" s="20">
        <v>1940529</v>
      </c>
      <c r="I12" s="20"/>
      <c r="J12" s="20">
        <v>40395044</v>
      </c>
      <c r="K12" s="20">
        <v>-40403414</v>
      </c>
      <c r="L12" s="20">
        <v>40403414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40395044</v>
      </c>
      <c r="X12" s="20">
        <v>18535527</v>
      </c>
      <c r="Y12" s="20">
        <v>21859517</v>
      </c>
      <c r="Z12" s="21">
        <v>117.93307522359629</v>
      </c>
      <c r="AA12" s="22">
        <v>37073707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-5959898945</v>
      </c>
      <c r="D13" s="29">
        <f>SUM(D6:D12)</f>
        <v>0</v>
      </c>
      <c r="E13" s="30">
        <f t="shared" si="0"/>
        <v>-1618025078</v>
      </c>
      <c r="F13" s="31">
        <f t="shared" si="0"/>
        <v>-1618025078</v>
      </c>
      <c r="G13" s="31">
        <f t="shared" si="0"/>
        <v>-3424662213</v>
      </c>
      <c r="H13" s="31">
        <f t="shared" si="0"/>
        <v>267398013</v>
      </c>
      <c r="I13" s="31">
        <f t="shared" si="0"/>
        <v>221253924</v>
      </c>
      <c r="J13" s="31">
        <f t="shared" si="0"/>
        <v>-2936010276</v>
      </c>
      <c r="K13" s="31">
        <f t="shared" si="0"/>
        <v>194958417</v>
      </c>
      <c r="L13" s="31">
        <f t="shared" si="0"/>
        <v>411683698</v>
      </c>
      <c r="M13" s="31">
        <f t="shared" si="0"/>
        <v>92812462</v>
      </c>
      <c r="N13" s="31">
        <f t="shared" si="0"/>
        <v>699454577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-2236555699</v>
      </c>
      <c r="X13" s="31">
        <f t="shared" si="0"/>
        <v>-2237678405</v>
      </c>
      <c r="Y13" s="31">
        <f t="shared" si="0"/>
        <v>1122706</v>
      </c>
      <c r="Z13" s="32">
        <f>+IF(X13&lt;&gt;0,+(Y13/X13)*100,0)</f>
        <v>-5.0172803986996521E-2</v>
      </c>
      <c r="AA13" s="33">
        <f>SUM(AA6:AA12)</f>
        <v>-1618025078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3277064763</v>
      </c>
      <c r="D17" s="18"/>
      <c r="E17" s="19">
        <v>6668031434</v>
      </c>
      <c r="F17" s="20">
        <v>6668031434</v>
      </c>
      <c r="G17" s="24">
        <v>2586012696</v>
      </c>
      <c r="H17" s="24">
        <v>-163011686</v>
      </c>
      <c r="I17" s="24">
        <v>457021834</v>
      </c>
      <c r="J17" s="20">
        <v>2880022844</v>
      </c>
      <c r="K17" s="24">
        <v>-719518350</v>
      </c>
      <c r="L17" s="24">
        <v>726884191</v>
      </c>
      <c r="M17" s="20">
        <v>16971972</v>
      </c>
      <c r="N17" s="24">
        <v>24337813</v>
      </c>
      <c r="O17" s="24"/>
      <c r="P17" s="24"/>
      <c r="Q17" s="20"/>
      <c r="R17" s="24"/>
      <c r="S17" s="24"/>
      <c r="T17" s="20"/>
      <c r="U17" s="24"/>
      <c r="V17" s="24"/>
      <c r="W17" s="24">
        <v>2904360657</v>
      </c>
      <c r="X17" s="20">
        <v>3382790014</v>
      </c>
      <c r="Y17" s="24">
        <v>-478429357</v>
      </c>
      <c r="Z17" s="25">
        <v>-14.143040360766538</v>
      </c>
      <c r="AA17" s="26">
        <v>6668031434</v>
      </c>
    </row>
    <row r="18" spans="1:27" ht="13.5" x14ac:dyDescent="0.25">
      <c r="A18" s="23" t="s">
        <v>46</v>
      </c>
      <c r="B18" s="17" t="s">
        <v>32</v>
      </c>
      <c r="C18" s="18">
        <v>3883801</v>
      </c>
      <c r="D18" s="18"/>
      <c r="E18" s="19">
        <v>2221900</v>
      </c>
      <c r="F18" s="20">
        <v>2221900</v>
      </c>
      <c r="G18" s="20"/>
      <c r="H18" s="20">
        <v>1661901</v>
      </c>
      <c r="I18" s="20">
        <v>2221900</v>
      </c>
      <c r="J18" s="20">
        <v>3883801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3883801</v>
      </c>
      <c r="X18" s="20">
        <v>1110954</v>
      </c>
      <c r="Y18" s="20">
        <v>2772847</v>
      </c>
      <c r="Z18" s="21">
        <v>249.59152224124489</v>
      </c>
      <c r="AA18" s="22">
        <v>2221900</v>
      </c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2250000</v>
      </c>
      <c r="Y21" s="20">
        <v>-2250000</v>
      </c>
      <c r="Z21" s="21">
        <v>-100</v>
      </c>
      <c r="AA21" s="22">
        <v>4500000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3280948564</v>
      </c>
      <c r="D25" s="29">
        <f t="shared" ref="D25:Y25" si="1">SUM(D15:D24)</f>
        <v>0</v>
      </c>
      <c r="E25" s="35">
        <f t="shared" si="1"/>
        <v>6674753334</v>
      </c>
      <c r="F25" s="36">
        <f t="shared" si="1"/>
        <v>6674753334</v>
      </c>
      <c r="G25" s="36">
        <f t="shared" si="1"/>
        <v>2586012696</v>
      </c>
      <c r="H25" s="36">
        <f t="shared" si="1"/>
        <v>-161349785</v>
      </c>
      <c r="I25" s="36">
        <f t="shared" si="1"/>
        <v>459243734</v>
      </c>
      <c r="J25" s="36">
        <f t="shared" si="1"/>
        <v>2883906645</v>
      </c>
      <c r="K25" s="36">
        <f t="shared" si="1"/>
        <v>-719518350</v>
      </c>
      <c r="L25" s="36">
        <f t="shared" si="1"/>
        <v>726884191</v>
      </c>
      <c r="M25" s="36">
        <f t="shared" si="1"/>
        <v>16971972</v>
      </c>
      <c r="N25" s="36">
        <f t="shared" si="1"/>
        <v>24337813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2908244458</v>
      </c>
      <c r="X25" s="36">
        <f t="shared" si="1"/>
        <v>3386150968</v>
      </c>
      <c r="Y25" s="36">
        <f t="shared" si="1"/>
        <v>-477906510</v>
      </c>
      <c r="Z25" s="37">
        <f>+IF(X25&lt;&gt;0,+(Y25/X25)*100,0)</f>
        <v>-14.113561814471351</v>
      </c>
      <c r="AA25" s="38">
        <f>SUM(AA15:AA24)</f>
        <v>6674753334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-2678950381</v>
      </c>
      <c r="D26" s="29">
        <f>+D13+D25</f>
        <v>0</v>
      </c>
      <c r="E26" s="30">
        <f t="shared" si="2"/>
        <v>5056728256</v>
      </c>
      <c r="F26" s="31">
        <f t="shared" si="2"/>
        <v>5056728256</v>
      </c>
      <c r="G26" s="31">
        <f t="shared" si="2"/>
        <v>-838649517</v>
      </c>
      <c r="H26" s="31">
        <f t="shared" si="2"/>
        <v>106048228</v>
      </c>
      <c r="I26" s="31">
        <f t="shared" si="2"/>
        <v>680497658</v>
      </c>
      <c r="J26" s="31">
        <f t="shared" si="2"/>
        <v>-52103631</v>
      </c>
      <c r="K26" s="31">
        <f t="shared" si="2"/>
        <v>-524559933</v>
      </c>
      <c r="L26" s="31">
        <f t="shared" si="2"/>
        <v>1138567889</v>
      </c>
      <c r="M26" s="31">
        <f t="shared" si="2"/>
        <v>109784434</v>
      </c>
      <c r="N26" s="31">
        <f t="shared" si="2"/>
        <v>723792390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671688759</v>
      </c>
      <c r="X26" s="31">
        <f t="shared" si="2"/>
        <v>1148472563</v>
      </c>
      <c r="Y26" s="31">
        <f t="shared" si="2"/>
        <v>-476783804</v>
      </c>
      <c r="Z26" s="32">
        <f>+IF(X26&lt;&gt;0,+(Y26/X26)*100,0)</f>
        <v>-41.514601163354044</v>
      </c>
      <c r="AA26" s="33">
        <f>+AA13+AA25</f>
        <v>5056728256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18459595</v>
      </c>
      <c r="D31" s="18"/>
      <c r="E31" s="19">
        <v>205411166</v>
      </c>
      <c r="F31" s="20">
        <v>205411166</v>
      </c>
      <c r="G31" s="20">
        <v>22591296</v>
      </c>
      <c r="H31" s="20">
        <v>2882264</v>
      </c>
      <c r="I31" s="20">
        <v>2396864</v>
      </c>
      <c r="J31" s="20">
        <v>27870424</v>
      </c>
      <c r="K31" s="20">
        <v>972927</v>
      </c>
      <c r="L31" s="20">
        <v>1054998</v>
      </c>
      <c r="M31" s="20">
        <v>1062817</v>
      </c>
      <c r="N31" s="20">
        <v>3090742</v>
      </c>
      <c r="O31" s="20"/>
      <c r="P31" s="20"/>
      <c r="Q31" s="20"/>
      <c r="R31" s="20"/>
      <c r="S31" s="20"/>
      <c r="T31" s="20"/>
      <c r="U31" s="20"/>
      <c r="V31" s="20"/>
      <c r="W31" s="20">
        <v>30961166</v>
      </c>
      <c r="X31" s="20">
        <v>103953844</v>
      </c>
      <c r="Y31" s="20">
        <v>-72992678</v>
      </c>
      <c r="Z31" s="21">
        <v>-70.216429899408055</v>
      </c>
      <c r="AA31" s="22">
        <v>205411166</v>
      </c>
    </row>
    <row r="32" spans="1:27" ht="13.5" x14ac:dyDescent="0.25">
      <c r="A32" s="23" t="s">
        <v>59</v>
      </c>
      <c r="B32" s="17" t="s">
        <v>32</v>
      </c>
      <c r="C32" s="18">
        <v>4163245861</v>
      </c>
      <c r="D32" s="18"/>
      <c r="E32" s="19">
        <v>102799740</v>
      </c>
      <c r="F32" s="20">
        <v>102799740</v>
      </c>
      <c r="G32" s="20">
        <v>-25444475</v>
      </c>
      <c r="H32" s="20">
        <v>8014762</v>
      </c>
      <c r="I32" s="20">
        <v>-588702</v>
      </c>
      <c r="J32" s="20">
        <v>-18018415</v>
      </c>
      <c r="K32" s="20">
        <v>30105513</v>
      </c>
      <c r="L32" s="20">
        <v>-9296319</v>
      </c>
      <c r="M32" s="20">
        <v>-1822930</v>
      </c>
      <c r="N32" s="20">
        <v>18986264</v>
      </c>
      <c r="O32" s="20"/>
      <c r="P32" s="20"/>
      <c r="Q32" s="20"/>
      <c r="R32" s="20"/>
      <c r="S32" s="20"/>
      <c r="T32" s="20"/>
      <c r="U32" s="20"/>
      <c r="V32" s="20"/>
      <c r="W32" s="20">
        <v>967849</v>
      </c>
      <c r="X32" s="20">
        <v>67335314</v>
      </c>
      <c r="Y32" s="20">
        <v>-66367465</v>
      </c>
      <c r="Z32" s="21">
        <v>-98.562642776121905</v>
      </c>
      <c r="AA32" s="22">
        <v>102799740</v>
      </c>
    </row>
    <row r="33" spans="1:27" ht="13.5" x14ac:dyDescent="0.25">
      <c r="A33" s="23" t="s">
        <v>60</v>
      </c>
      <c r="B33" s="17" t="s">
        <v>32</v>
      </c>
      <c r="C33" s="18">
        <v>-166337245</v>
      </c>
      <c r="D33" s="18"/>
      <c r="E33" s="19">
        <v>33134182</v>
      </c>
      <c r="F33" s="20">
        <v>33134182</v>
      </c>
      <c r="G33" s="20">
        <v>-142317488</v>
      </c>
      <c r="H33" s="20">
        <v>-22760916</v>
      </c>
      <c r="I33" s="20">
        <v>-1158235</v>
      </c>
      <c r="J33" s="20">
        <v>-166236639</v>
      </c>
      <c r="K33" s="20">
        <v>127885313</v>
      </c>
      <c r="L33" s="20">
        <v>-123919482</v>
      </c>
      <c r="M33" s="20">
        <v>-2145226</v>
      </c>
      <c r="N33" s="20">
        <v>1820605</v>
      </c>
      <c r="O33" s="20"/>
      <c r="P33" s="20"/>
      <c r="Q33" s="20"/>
      <c r="R33" s="20"/>
      <c r="S33" s="20"/>
      <c r="T33" s="20"/>
      <c r="U33" s="20"/>
      <c r="V33" s="20"/>
      <c r="W33" s="20">
        <v>-164416034</v>
      </c>
      <c r="X33" s="20">
        <v>13542499</v>
      </c>
      <c r="Y33" s="20">
        <v>-177958533</v>
      </c>
      <c r="Z33" s="21">
        <v>-1314.0745515284882</v>
      </c>
      <c r="AA33" s="22">
        <v>33134182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110250342</v>
      </c>
      <c r="D35" s="18"/>
      <c r="E35" s="19">
        <v>603824598</v>
      </c>
      <c r="F35" s="20">
        <v>603824598</v>
      </c>
      <c r="G35" s="20">
        <v>118730153</v>
      </c>
      <c r="H35" s="20">
        <v>5888650</v>
      </c>
      <c r="I35" s="20">
        <v>-558487</v>
      </c>
      <c r="J35" s="20">
        <v>124060316</v>
      </c>
      <c r="K35" s="20">
        <v>-55481184</v>
      </c>
      <c r="L35" s="20">
        <v>60360495</v>
      </c>
      <c r="M35" s="20">
        <v>-3231246</v>
      </c>
      <c r="N35" s="20">
        <v>1648065</v>
      </c>
      <c r="O35" s="20"/>
      <c r="P35" s="20"/>
      <c r="Q35" s="20"/>
      <c r="R35" s="20"/>
      <c r="S35" s="20"/>
      <c r="T35" s="20"/>
      <c r="U35" s="20"/>
      <c r="V35" s="20"/>
      <c r="W35" s="20">
        <v>125708381</v>
      </c>
      <c r="X35" s="20">
        <v>302260135</v>
      </c>
      <c r="Y35" s="20">
        <v>-176551754</v>
      </c>
      <c r="Z35" s="21">
        <v>-58.410532371395917</v>
      </c>
      <c r="AA35" s="22">
        <v>603824598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4125618553</v>
      </c>
      <c r="D37" s="29">
        <f t="shared" ref="D37:Y37" si="3">SUM(D29:D36)</f>
        <v>0</v>
      </c>
      <c r="E37" s="30">
        <f t="shared" si="3"/>
        <v>945169686</v>
      </c>
      <c r="F37" s="31">
        <f t="shared" si="3"/>
        <v>945169686</v>
      </c>
      <c r="G37" s="31">
        <f t="shared" si="3"/>
        <v>-26440514</v>
      </c>
      <c r="H37" s="31">
        <f t="shared" si="3"/>
        <v>-5975240</v>
      </c>
      <c r="I37" s="31">
        <f t="shared" si="3"/>
        <v>91440</v>
      </c>
      <c r="J37" s="31">
        <f t="shared" si="3"/>
        <v>-32324314</v>
      </c>
      <c r="K37" s="31">
        <f t="shared" si="3"/>
        <v>103482569</v>
      </c>
      <c r="L37" s="31">
        <f t="shared" si="3"/>
        <v>-71800308</v>
      </c>
      <c r="M37" s="31">
        <f t="shared" si="3"/>
        <v>-6136585</v>
      </c>
      <c r="N37" s="31">
        <f t="shared" si="3"/>
        <v>25545676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-6778638</v>
      </c>
      <c r="X37" s="31">
        <f t="shared" si="3"/>
        <v>487091792</v>
      </c>
      <c r="Y37" s="31">
        <f t="shared" si="3"/>
        <v>-493870430</v>
      </c>
      <c r="Z37" s="32">
        <f>+IF(X37&lt;&gt;0,+(Y37/X37)*100,0)</f>
        <v>-101.39165514823539</v>
      </c>
      <c r="AA37" s="33">
        <f>SUM(AA29:AA36)</f>
        <v>945169686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45266328</v>
      </c>
      <c r="F39" s="20">
        <v>45266328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22633164</v>
      </c>
      <c r="Y39" s="20">
        <v>-22633164</v>
      </c>
      <c r="Z39" s="21">
        <v>-100</v>
      </c>
      <c r="AA39" s="22">
        <v>45266328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45266328</v>
      </c>
      <c r="F43" s="36">
        <f t="shared" si="4"/>
        <v>45266328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22633164</v>
      </c>
      <c r="Y43" s="36">
        <f t="shared" si="4"/>
        <v>-22633164</v>
      </c>
      <c r="Z43" s="37">
        <f>+IF(X43&lt;&gt;0,+(Y43/X43)*100,0)</f>
        <v>-100</v>
      </c>
      <c r="AA43" s="38">
        <f>SUM(AA39:AA42)</f>
        <v>45266328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4125618553</v>
      </c>
      <c r="D44" s="29">
        <f>+D37+D43</f>
        <v>0</v>
      </c>
      <c r="E44" s="30">
        <f t="shared" si="5"/>
        <v>990436014</v>
      </c>
      <c r="F44" s="31">
        <f t="shared" si="5"/>
        <v>990436014</v>
      </c>
      <c r="G44" s="31">
        <f t="shared" si="5"/>
        <v>-26440514</v>
      </c>
      <c r="H44" s="31">
        <f t="shared" si="5"/>
        <v>-5975240</v>
      </c>
      <c r="I44" s="31">
        <f t="shared" si="5"/>
        <v>91440</v>
      </c>
      <c r="J44" s="31">
        <f t="shared" si="5"/>
        <v>-32324314</v>
      </c>
      <c r="K44" s="31">
        <f t="shared" si="5"/>
        <v>103482569</v>
      </c>
      <c r="L44" s="31">
        <f t="shared" si="5"/>
        <v>-71800308</v>
      </c>
      <c r="M44" s="31">
        <f t="shared" si="5"/>
        <v>-6136585</v>
      </c>
      <c r="N44" s="31">
        <f t="shared" si="5"/>
        <v>25545676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-6778638</v>
      </c>
      <c r="X44" s="31">
        <f t="shared" si="5"/>
        <v>509724956</v>
      </c>
      <c r="Y44" s="31">
        <f t="shared" si="5"/>
        <v>-516503594</v>
      </c>
      <c r="Z44" s="32">
        <f>+IF(X44&lt;&gt;0,+(Y44/X44)*100,0)</f>
        <v>-101.32986190301423</v>
      </c>
      <c r="AA44" s="33">
        <f>+AA37+AA43</f>
        <v>990436014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-6804568934</v>
      </c>
      <c r="D45" s="42">
        <f t="shared" si="6"/>
        <v>0</v>
      </c>
      <c r="E45" s="43">
        <f t="shared" si="6"/>
        <v>4066292242</v>
      </c>
      <c r="F45" s="44">
        <f t="shared" si="6"/>
        <v>4066292242</v>
      </c>
      <c r="G45" s="44">
        <f t="shared" si="6"/>
        <v>-812209003</v>
      </c>
      <c r="H45" s="44">
        <f t="shared" si="6"/>
        <v>112023468</v>
      </c>
      <c r="I45" s="44">
        <f t="shared" si="6"/>
        <v>680406218</v>
      </c>
      <c r="J45" s="44">
        <f t="shared" si="6"/>
        <v>-19779317</v>
      </c>
      <c r="K45" s="44">
        <f t="shared" si="6"/>
        <v>-628042502</v>
      </c>
      <c r="L45" s="44">
        <f t="shared" si="6"/>
        <v>1210368197</v>
      </c>
      <c r="M45" s="44">
        <f t="shared" si="6"/>
        <v>115921019</v>
      </c>
      <c r="N45" s="44">
        <f t="shared" si="6"/>
        <v>698246714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678467397</v>
      </c>
      <c r="X45" s="44">
        <f t="shared" si="6"/>
        <v>638747607</v>
      </c>
      <c r="Y45" s="44">
        <f t="shared" si="6"/>
        <v>39719790</v>
      </c>
      <c r="Z45" s="45">
        <f>+IF(X45&lt;&gt;0,+(Y45/X45)*100,0)</f>
        <v>6.218385723048196</v>
      </c>
      <c r="AA45" s="46">
        <f>+AA26-AA44</f>
        <v>4066292242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-1060080791</v>
      </c>
      <c r="D47" s="18"/>
      <c r="E47" s="19">
        <v>41296589</v>
      </c>
      <c r="F47" s="20">
        <v>41296589</v>
      </c>
      <c r="G47" s="20">
        <v>-1328325803</v>
      </c>
      <c r="H47" s="20">
        <v>-719480230</v>
      </c>
      <c r="I47" s="20">
        <v>232271624</v>
      </c>
      <c r="J47" s="20">
        <v>-1815534409</v>
      </c>
      <c r="K47" s="20">
        <v>1336408645</v>
      </c>
      <c r="L47" s="20">
        <v>-1382435859</v>
      </c>
      <c r="M47" s="20">
        <v>-64648700</v>
      </c>
      <c r="N47" s="20">
        <v>-110675914</v>
      </c>
      <c r="O47" s="20"/>
      <c r="P47" s="20"/>
      <c r="Q47" s="20"/>
      <c r="R47" s="20"/>
      <c r="S47" s="20"/>
      <c r="T47" s="20"/>
      <c r="U47" s="20"/>
      <c r="V47" s="20"/>
      <c r="W47" s="20">
        <v>-1926210323</v>
      </c>
      <c r="X47" s="20">
        <v>74414119</v>
      </c>
      <c r="Y47" s="20">
        <v>-2000624442</v>
      </c>
      <c r="Z47" s="47">
        <v>-2688.5011458645367</v>
      </c>
      <c r="AA47" s="22">
        <v>41296589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-1060080791</v>
      </c>
      <c r="D50" s="50">
        <f t="shared" ref="D50:Y50" si="7">SUM(D47:D49)</f>
        <v>0</v>
      </c>
      <c r="E50" s="51">
        <f t="shared" si="7"/>
        <v>41296589</v>
      </c>
      <c r="F50" s="52">
        <f t="shared" si="7"/>
        <v>41296589</v>
      </c>
      <c r="G50" s="52">
        <f t="shared" si="7"/>
        <v>-1328325803</v>
      </c>
      <c r="H50" s="52">
        <f t="shared" si="7"/>
        <v>-719480230</v>
      </c>
      <c r="I50" s="52">
        <f t="shared" si="7"/>
        <v>232271624</v>
      </c>
      <c r="J50" s="52">
        <f t="shared" si="7"/>
        <v>-1815534409</v>
      </c>
      <c r="K50" s="52">
        <f t="shared" si="7"/>
        <v>1336408645</v>
      </c>
      <c r="L50" s="52">
        <f t="shared" si="7"/>
        <v>-1382435859</v>
      </c>
      <c r="M50" s="52">
        <f t="shared" si="7"/>
        <v>-64648700</v>
      </c>
      <c r="N50" s="52">
        <f t="shared" si="7"/>
        <v>-110675914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-1926210323</v>
      </c>
      <c r="X50" s="52">
        <f t="shared" si="7"/>
        <v>74414119</v>
      </c>
      <c r="Y50" s="52">
        <f t="shared" si="7"/>
        <v>-2000624442</v>
      </c>
      <c r="Z50" s="53">
        <f>+IF(X50&lt;&gt;0,+(Y50/X50)*100,0)</f>
        <v>-2688.5011458645367</v>
      </c>
      <c r="AA50" s="54">
        <f>SUM(AA47:AA49)</f>
        <v>41296589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-29251788</v>
      </c>
      <c r="D6" s="18"/>
      <c r="E6" s="19">
        <v>-27248798</v>
      </c>
      <c r="F6" s="20">
        <v>-27248798</v>
      </c>
      <c r="G6" s="20">
        <v>-1544757</v>
      </c>
      <c r="H6" s="20">
        <v>-932036</v>
      </c>
      <c r="I6" s="20">
        <v>-2173154</v>
      </c>
      <c r="J6" s="20">
        <v>-4649947</v>
      </c>
      <c r="K6" s="20">
        <v>-2733286</v>
      </c>
      <c r="L6" s="20">
        <v>-2627523</v>
      </c>
      <c r="M6" s="20">
        <v>-4800973</v>
      </c>
      <c r="N6" s="20">
        <v>-10161782</v>
      </c>
      <c r="O6" s="20"/>
      <c r="P6" s="20"/>
      <c r="Q6" s="20"/>
      <c r="R6" s="20"/>
      <c r="S6" s="20"/>
      <c r="T6" s="20"/>
      <c r="U6" s="20"/>
      <c r="V6" s="20"/>
      <c r="W6" s="20">
        <v>-14811729</v>
      </c>
      <c r="X6" s="20">
        <v>-12678519</v>
      </c>
      <c r="Y6" s="20">
        <v>-2133210</v>
      </c>
      <c r="Z6" s="21">
        <v>16.825387886392726</v>
      </c>
      <c r="AA6" s="22">
        <v>-27248798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-2531</v>
      </c>
      <c r="D10" s="18"/>
      <c r="E10" s="19">
        <v>-2530</v>
      </c>
      <c r="F10" s="20">
        <v>-2530</v>
      </c>
      <c r="G10" s="20">
        <v>-2530</v>
      </c>
      <c r="H10" s="20"/>
      <c r="I10" s="20"/>
      <c r="J10" s="20">
        <v>-2530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-2530</v>
      </c>
      <c r="X10" s="20">
        <v>-2530</v>
      </c>
      <c r="Y10" s="20"/>
      <c r="Z10" s="21"/>
      <c r="AA10" s="22">
        <v>-2530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-29254319</v>
      </c>
      <c r="D13" s="29">
        <f>SUM(D6:D12)</f>
        <v>0</v>
      </c>
      <c r="E13" s="30">
        <f t="shared" si="0"/>
        <v>-27251328</v>
      </c>
      <c r="F13" s="31">
        <f t="shared" si="0"/>
        <v>-27251328</v>
      </c>
      <c r="G13" s="31">
        <f t="shared" si="0"/>
        <v>-1547287</v>
      </c>
      <c r="H13" s="31">
        <f t="shared" si="0"/>
        <v>-932036</v>
      </c>
      <c r="I13" s="31">
        <f t="shared" si="0"/>
        <v>-2173154</v>
      </c>
      <c r="J13" s="31">
        <f t="shared" si="0"/>
        <v>-4652477</v>
      </c>
      <c r="K13" s="31">
        <f t="shared" si="0"/>
        <v>-2733286</v>
      </c>
      <c r="L13" s="31">
        <f t="shared" si="0"/>
        <v>-2627523</v>
      </c>
      <c r="M13" s="31">
        <f t="shared" si="0"/>
        <v>-4800973</v>
      </c>
      <c r="N13" s="31">
        <f t="shared" si="0"/>
        <v>-10161782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-14814259</v>
      </c>
      <c r="X13" s="31">
        <f t="shared" si="0"/>
        <v>-12681049</v>
      </c>
      <c r="Y13" s="31">
        <f t="shared" si="0"/>
        <v>-2133210</v>
      </c>
      <c r="Z13" s="32">
        <f>+IF(X13&lt;&gt;0,+(Y13/X13)*100,0)</f>
        <v>16.82203104806235</v>
      </c>
      <c r="AA13" s="33">
        <f>SUM(AA6:AA12)</f>
        <v>-27251328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520578878</v>
      </c>
      <c r="D17" s="18"/>
      <c r="E17" s="19">
        <v>547193446</v>
      </c>
      <c r="F17" s="20">
        <v>547193446</v>
      </c>
      <c r="G17" s="24">
        <v>487635603</v>
      </c>
      <c r="H17" s="24">
        <v>-1684332</v>
      </c>
      <c r="I17" s="24">
        <v>259527</v>
      </c>
      <c r="J17" s="20">
        <v>486210798</v>
      </c>
      <c r="K17" s="24">
        <v>1191810</v>
      </c>
      <c r="L17" s="24">
        <v>1999426</v>
      </c>
      <c r="M17" s="20">
        <v>20271</v>
      </c>
      <c r="N17" s="24">
        <v>3211507</v>
      </c>
      <c r="O17" s="24"/>
      <c r="P17" s="24"/>
      <c r="Q17" s="20"/>
      <c r="R17" s="24"/>
      <c r="S17" s="24"/>
      <c r="T17" s="20"/>
      <c r="U17" s="24"/>
      <c r="V17" s="24"/>
      <c r="W17" s="24">
        <v>489422305</v>
      </c>
      <c r="X17" s="20">
        <v>542636549</v>
      </c>
      <c r="Y17" s="24">
        <v>-53214244</v>
      </c>
      <c r="Z17" s="25">
        <v>-9.806608879933739</v>
      </c>
      <c r="AA17" s="26">
        <v>547193446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520578878</v>
      </c>
      <c r="D25" s="29">
        <f t="shared" ref="D25:Y25" si="1">SUM(D15:D24)</f>
        <v>0</v>
      </c>
      <c r="E25" s="35">
        <f t="shared" si="1"/>
        <v>547193446</v>
      </c>
      <c r="F25" s="36">
        <f t="shared" si="1"/>
        <v>547193446</v>
      </c>
      <c r="G25" s="36">
        <f t="shared" si="1"/>
        <v>487635603</v>
      </c>
      <c r="H25" s="36">
        <f t="shared" si="1"/>
        <v>-1684332</v>
      </c>
      <c r="I25" s="36">
        <f t="shared" si="1"/>
        <v>259527</v>
      </c>
      <c r="J25" s="36">
        <f t="shared" si="1"/>
        <v>486210798</v>
      </c>
      <c r="K25" s="36">
        <f t="shared" si="1"/>
        <v>1191810</v>
      </c>
      <c r="L25" s="36">
        <f t="shared" si="1"/>
        <v>1999426</v>
      </c>
      <c r="M25" s="36">
        <f t="shared" si="1"/>
        <v>20271</v>
      </c>
      <c r="N25" s="36">
        <f t="shared" si="1"/>
        <v>3211507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489422305</v>
      </c>
      <c r="X25" s="36">
        <f t="shared" si="1"/>
        <v>542636549</v>
      </c>
      <c r="Y25" s="36">
        <f t="shared" si="1"/>
        <v>-53214244</v>
      </c>
      <c r="Z25" s="37">
        <f>+IF(X25&lt;&gt;0,+(Y25/X25)*100,0)</f>
        <v>-9.806608879933739</v>
      </c>
      <c r="AA25" s="38">
        <f>SUM(AA15:AA24)</f>
        <v>547193446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491324559</v>
      </c>
      <c r="D26" s="29">
        <f>+D13+D25</f>
        <v>0</v>
      </c>
      <c r="E26" s="30">
        <f t="shared" si="2"/>
        <v>519942118</v>
      </c>
      <c r="F26" s="31">
        <f t="shared" si="2"/>
        <v>519942118</v>
      </c>
      <c r="G26" s="31">
        <f t="shared" si="2"/>
        <v>486088316</v>
      </c>
      <c r="H26" s="31">
        <f t="shared" si="2"/>
        <v>-2616368</v>
      </c>
      <c r="I26" s="31">
        <f t="shared" si="2"/>
        <v>-1913627</v>
      </c>
      <c r="J26" s="31">
        <f t="shared" si="2"/>
        <v>481558321</v>
      </c>
      <c r="K26" s="31">
        <f t="shared" si="2"/>
        <v>-1541476</v>
      </c>
      <c r="L26" s="31">
        <f t="shared" si="2"/>
        <v>-628097</v>
      </c>
      <c r="M26" s="31">
        <f t="shared" si="2"/>
        <v>-4780702</v>
      </c>
      <c r="N26" s="31">
        <f t="shared" si="2"/>
        <v>-6950275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474608046</v>
      </c>
      <c r="X26" s="31">
        <f t="shared" si="2"/>
        <v>529955500</v>
      </c>
      <c r="Y26" s="31">
        <f t="shared" si="2"/>
        <v>-55347454</v>
      </c>
      <c r="Z26" s="32">
        <f>+IF(X26&lt;&gt;0,+(Y26/X26)*100,0)</f>
        <v>-10.443792733540835</v>
      </c>
      <c r="AA26" s="33">
        <f>+AA13+AA25</f>
        <v>519942118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491324559</v>
      </c>
      <c r="D45" s="42">
        <f t="shared" si="6"/>
        <v>0</v>
      </c>
      <c r="E45" s="43">
        <f t="shared" si="6"/>
        <v>519942118</v>
      </c>
      <c r="F45" s="44">
        <f t="shared" si="6"/>
        <v>519942118</v>
      </c>
      <c r="G45" s="44">
        <f t="shared" si="6"/>
        <v>486088316</v>
      </c>
      <c r="H45" s="44">
        <f t="shared" si="6"/>
        <v>-2616368</v>
      </c>
      <c r="I45" s="44">
        <f t="shared" si="6"/>
        <v>-1913627</v>
      </c>
      <c r="J45" s="44">
        <f t="shared" si="6"/>
        <v>481558321</v>
      </c>
      <c r="K45" s="44">
        <f t="shared" si="6"/>
        <v>-1541476</v>
      </c>
      <c r="L45" s="44">
        <f t="shared" si="6"/>
        <v>-628097</v>
      </c>
      <c r="M45" s="44">
        <f t="shared" si="6"/>
        <v>-4780702</v>
      </c>
      <c r="N45" s="44">
        <f t="shared" si="6"/>
        <v>-6950275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474608046</v>
      </c>
      <c r="X45" s="44">
        <f t="shared" si="6"/>
        <v>529955500</v>
      </c>
      <c r="Y45" s="44">
        <f t="shared" si="6"/>
        <v>-55347454</v>
      </c>
      <c r="Z45" s="45">
        <f>+IF(X45&lt;&gt;0,+(Y45/X45)*100,0)</f>
        <v>-10.443792733540835</v>
      </c>
      <c r="AA45" s="46">
        <f>+AA26-AA44</f>
        <v>519942118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-16920121</v>
      </c>
      <c r="F47" s="20">
        <v>-16920121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-6906739</v>
      </c>
      <c r="Y47" s="20">
        <v>6906739</v>
      </c>
      <c r="Z47" s="47">
        <v>-100</v>
      </c>
      <c r="AA47" s="22">
        <v>-16920121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-16920121</v>
      </c>
      <c r="F50" s="52">
        <f t="shared" si="7"/>
        <v>-16920121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-6906739</v>
      </c>
      <c r="Y50" s="52">
        <f t="shared" si="7"/>
        <v>6906739</v>
      </c>
      <c r="Z50" s="53">
        <f>+IF(X50&lt;&gt;0,+(Y50/X50)*100,0)</f>
        <v>-100</v>
      </c>
      <c r="AA50" s="54">
        <f>SUM(AA47:AA49)</f>
        <v>-16920121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9334369</v>
      </c>
      <c r="D6" s="18"/>
      <c r="E6" s="19"/>
      <c r="F6" s="20"/>
      <c r="G6" s="20">
        <v>1328104</v>
      </c>
      <c r="H6" s="20"/>
      <c r="I6" s="20"/>
      <c r="J6" s="20">
        <v>1328104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1328104</v>
      </c>
      <c r="X6" s="20"/>
      <c r="Y6" s="20">
        <v>1328104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182475091</v>
      </c>
      <c r="D7" s="18"/>
      <c r="E7" s="19">
        <v>51545474</v>
      </c>
      <c r="F7" s="20">
        <v>51545474</v>
      </c>
      <c r="G7" s="20">
        <v>14083846</v>
      </c>
      <c r="H7" s="20">
        <v>191961732</v>
      </c>
      <c r="I7" s="20">
        <v>731298</v>
      </c>
      <c r="J7" s="20">
        <v>206776876</v>
      </c>
      <c r="K7" s="20">
        <v>-217596</v>
      </c>
      <c r="L7" s="20">
        <v>7936245</v>
      </c>
      <c r="M7" s="20">
        <v>-2020515</v>
      </c>
      <c r="N7" s="20">
        <v>5698134</v>
      </c>
      <c r="O7" s="20"/>
      <c r="P7" s="20"/>
      <c r="Q7" s="20"/>
      <c r="R7" s="20"/>
      <c r="S7" s="20"/>
      <c r="T7" s="20"/>
      <c r="U7" s="20"/>
      <c r="V7" s="20"/>
      <c r="W7" s="20">
        <v>212475010</v>
      </c>
      <c r="X7" s="20">
        <v>25772754</v>
      </c>
      <c r="Y7" s="20">
        <v>186702256</v>
      </c>
      <c r="Z7" s="21">
        <v>724.41717326755224</v>
      </c>
      <c r="AA7" s="22">
        <v>51545474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191809460</v>
      </c>
      <c r="D13" s="29">
        <f>SUM(D6:D12)</f>
        <v>0</v>
      </c>
      <c r="E13" s="30">
        <f t="shared" si="0"/>
        <v>51545474</v>
      </c>
      <c r="F13" s="31">
        <f t="shared" si="0"/>
        <v>51545474</v>
      </c>
      <c r="G13" s="31">
        <f t="shared" si="0"/>
        <v>15411950</v>
      </c>
      <c r="H13" s="31">
        <f t="shared" si="0"/>
        <v>191961732</v>
      </c>
      <c r="I13" s="31">
        <f t="shared" si="0"/>
        <v>731298</v>
      </c>
      <c r="J13" s="31">
        <f t="shared" si="0"/>
        <v>208104980</v>
      </c>
      <c r="K13" s="31">
        <f t="shared" si="0"/>
        <v>-217596</v>
      </c>
      <c r="L13" s="31">
        <f t="shared" si="0"/>
        <v>7936245</v>
      </c>
      <c r="M13" s="31">
        <f t="shared" si="0"/>
        <v>-2020515</v>
      </c>
      <c r="N13" s="31">
        <f t="shared" si="0"/>
        <v>5698134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213803114</v>
      </c>
      <c r="X13" s="31">
        <f t="shared" si="0"/>
        <v>25772754</v>
      </c>
      <c r="Y13" s="31">
        <f t="shared" si="0"/>
        <v>188030360</v>
      </c>
      <c r="Z13" s="32">
        <f>+IF(X13&lt;&gt;0,+(Y13/X13)*100,0)</f>
        <v>729.57030513696748</v>
      </c>
      <c r="AA13" s="33">
        <f>SUM(AA6:AA12)</f>
        <v>51545474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1397504014</v>
      </c>
      <c r="D17" s="18"/>
      <c r="E17" s="19">
        <v>5122163550</v>
      </c>
      <c r="F17" s="20">
        <v>5122163550</v>
      </c>
      <c r="G17" s="24">
        <v>1411428426</v>
      </c>
      <c r="H17" s="24">
        <v>-13180417</v>
      </c>
      <c r="I17" s="24">
        <v>1884071</v>
      </c>
      <c r="J17" s="20">
        <v>1400132080</v>
      </c>
      <c r="K17" s="24">
        <v>2515241</v>
      </c>
      <c r="L17" s="24">
        <v>527901</v>
      </c>
      <c r="M17" s="20">
        <v>5533176</v>
      </c>
      <c r="N17" s="24">
        <v>8576318</v>
      </c>
      <c r="O17" s="24"/>
      <c r="P17" s="24"/>
      <c r="Q17" s="20"/>
      <c r="R17" s="24"/>
      <c r="S17" s="24"/>
      <c r="T17" s="20"/>
      <c r="U17" s="24"/>
      <c r="V17" s="24"/>
      <c r="W17" s="24">
        <v>1408708398</v>
      </c>
      <c r="X17" s="20">
        <v>2561081784</v>
      </c>
      <c r="Y17" s="24">
        <v>-1152373386</v>
      </c>
      <c r="Z17" s="25">
        <v>-44.995571527597889</v>
      </c>
      <c r="AA17" s="26">
        <v>5122163550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1397504014</v>
      </c>
      <c r="D25" s="29">
        <f t="shared" ref="D25:Y25" si="1">SUM(D15:D24)</f>
        <v>0</v>
      </c>
      <c r="E25" s="35">
        <f t="shared" si="1"/>
        <v>5122163550</v>
      </c>
      <c r="F25" s="36">
        <f t="shared" si="1"/>
        <v>5122163550</v>
      </c>
      <c r="G25" s="36">
        <f t="shared" si="1"/>
        <v>1411428426</v>
      </c>
      <c r="H25" s="36">
        <f t="shared" si="1"/>
        <v>-13180417</v>
      </c>
      <c r="I25" s="36">
        <f t="shared" si="1"/>
        <v>1884071</v>
      </c>
      <c r="J25" s="36">
        <f t="shared" si="1"/>
        <v>1400132080</v>
      </c>
      <c r="K25" s="36">
        <f t="shared" si="1"/>
        <v>2515241</v>
      </c>
      <c r="L25" s="36">
        <f t="shared" si="1"/>
        <v>527901</v>
      </c>
      <c r="M25" s="36">
        <f t="shared" si="1"/>
        <v>5533176</v>
      </c>
      <c r="N25" s="36">
        <f t="shared" si="1"/>
        <v>8576318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1408708398</v>
      </c>
      <c r="X25" s="36">
        <f t="shared" si="1"/>
        <v>2561081784</v>
      </c>
      <c r="Y25" s="36">
        <f t="shared" si="1"/>
        <v>-1152373386</v>
      </c>
      <c r="Z25" s="37">
        <f>+IF(X25&lt;&gt;0,+(Y25/X25)*100,0)</f>
        <v>-44.995571527597889</v>
      </c>
      <c r="AA25" s="38">
        <f>SUM(AA15:AA24)</f>
        <v>5122163550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1589313474</v>
      </c>
      <c r="D26" s="29">
        <f>+D13+D25</f>
        <v>0</v>
      </c>
      <c r="E26" s="30">
        <f t="shared" si="2"/>
        <v>5173709024</v>
      </c>
      <c r="F26" s="31">
        <f t="shared" si="2"/>
        <v>5173709024</v>
      </c>
      <c r="G26" s="31">
        <f t="shared" si="2"/>
        <v>1426840376</v>
      </c>
      <c r="H26" s="31">
        <f t="shared" si="2"/>
        <v>178781315</v>
      </c>
      <c r="I26" s="31">
        <f t="shared" si="2"/>
        <v>2615369</v>
      </c>
      <c r="J26" s="31">
        <f t="shared" si="2"/>
        <v>1608237060</v>
      </c>
      <c r="K26" s="31">
        <f t="shared" si="2"/>
        <v>2297645</v>
      </c>
      <c r="L26" s="31">
        <f t="shared" si="2"/>
        <v>8464146</v>
      </c>
      <c r="M26" s="31">
        <f t="shared" si="2"/>
        <v>3512661</v>
      </c>
      <c r="N26" s="31">
        <f t="shared" si="2"/>
        <v>14274452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1622511512</v>
      </c>
      <c r="X26" s="31">
        <f t="shared" si="2"/>
        <v>2586854538</v>
      </c>
      <c r="Y26" s="31">
        <f t="shared" si="2"/>
        <v>-964343026</v>
      </c>
      <c r="Z26" s="32">
        <f>+IF(X26&lt;&gt;0,+(Y26/X26)*100,0)</f>
        <v>-37.278594982212333</v>
      </c>
      <c r="AA26" s="33">
        <f>+AA13+AA25</f>
        <v>5173709024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24852862</v>
      </c>
      <c r="D31" s="18"/>
      <c r="E31" s="19"/>
      <c r="F31" s="20"/>
      <c r="G31" s="20">
        <v>27587409</v>
      </c>
      <c r="H31" s="20">
        <v>10366</v>
      </c>
      <c r="I31" s="20">
        <v>898682</v>
      </c>
      <c r="J31" s="20">
        <v>28496457</v>
      </c>
      <c r="K31" s="20">
        <v>912061</v>
      </c>
      <c r="L31" s="20">
        <v>920141</v>
      </c>
      <c r="M31" s="20">
        <v>893676</v>
      </c>
      <c r="N31" s="20">
        <v>2725878</v>
      </c>
      <c r="O31" s="20"/>
      <c r="P31" s="20"/>
      <c r="Q31" s="20"/>
      <c r="R31" s="20"/>
      <c r="S31" s="20"/>
      <c r="T31" s="20"/>
      <c r="U31" s="20"/>
      <c r="V31" s="20"/>
      <c r="W31" s="20">
        <v>31222335</v>
      </c>
      <c r="X31" s="20"/>
      <c r="Y31" s="20">
        <v>31222335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19215</v>
      </c>
      <c r="D33" s="18"/>
      <c r="E33" s="19">
        <v>30150000</v>
      </c>
      <c r="F33" s="20">
        <v>30150000</v>
      </c>
      <c r="G33" s="20">
        <v>21494502</v>
      </c>
      <c r="H33" s="20">
        <v>-13975288</v>
      </c>
      <c r="I33" s="20">
        <v>-644715</v>
      </c>
      <c r="J33" s="20">
        <v>6874499</v>
      </c>
      <c r="K33" s="20">
        <v>-1619814</v>
      </c>
      <c r="L33" s="20"/>
      <c r="M33" s="20">
        <v>-3254648</v>
      </c>
      <c r="N33" s="20">
        <v>-4874462</v>
      </c>
      <c r="O33" s="20"/>
      <c r="P33" s="20"/>
      <c r="Q33" s="20"/>
      <c r="R33" s="20"/>
      <c r="S33" s="20"/>
      <c r="T33" s="20"/>
      <c r="U33" s="20"/>
      <c r="V33" s="20"/>
      <c r="W33" s="20">
        <v>2000037</v>
      </c>
      <c r="X33" s="20">
        <v>15075000</v>
      </c>
      <c r="Y33" s="20">
        <v>-13074963</v>
      </c>
      <c r="Z33" s="21">
        <v>-86.732756218905465</v>
      </c>
      <c r="AA33" s="22">
        <v>30150000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17769964</v>
      </c>
      <c r="D35" s="18"/>
      <c r="E35" s="19"/>
      <c r="F35" s="20"/>
      <c r="G35" s="20">
        <v>19293418</v>
      </c>
      <c r="H35" s="20">
        <v>1263800</v>
      </c>
      <c r="I35" s="20">
        <v>55468</v>
      </c>
      <c r="J35" s="20">
        <v>20612686</v>
      </c>
      <c r="K35" s="20">
        <v>-123862</v>
      </c>
      <c r="L35" s="20">
        <v>824356</v>
      </c>
      <c r="M35" s="20">
        <v>-468111</v>
      </c>
      <c r="N35" s="20">
        <v>232383</v>
      </c>
      <c r="O35" s="20"/>
      <c r="P35" s="20"/>
      <c r="Q35" s="20"/>
      <c r="R35" s="20"/>
      <c r="S35" s="20"/>
      <c r="T35" s="20"/>
      <c r="U35" s="20"/>
      <c r="V35" s="20"/>
      <c r="W35" s="20">
        <v>20845069</v>
      </c>
      <c r="X35" s="20"/>
      <c r="Y35" s="20">
        <v>20845069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42642041</v>
      </c>
      <c r="D37" s="29">
        <f t="shared" ref="D37:Y37" si="3">SUM(D29:D36)</f>
        <v>0</v>
      </c>
      <c r="E37" s="30">
        <f t="shared" si="3"/>
        <v>30150000</v>
      </c>
      <c r="F37" s="31">
        <f t="shared" si="3"/>
        <v>30150000</v>
      </c>
      <c r="G37" s="31">
        <f t="shared" si="3"/>
        <v>68375329</v>
      </c>
      <c r="H37" s="31">
        <f t="shared" si="3"/>
        <v>-12701122</v>
      </c>
      <c r="I37" s="31">
        <f t="shared" si="3"/>
        <v>309435</v>
      </c>
      <c r="J37" s="31">
        <f t="shared" si="3"/>
        <v>55983642</v>
      </c>
      <c r="K37" s="31">
        <f t="shared" si="3"/>
        <v>-831615</v>
      </c>
      <c r="L37" s="31">
        <f t="shared" si="3"/>
        <v>1744497</v>
      </c>
      <c r="M37" s="31">
        <f t="shared" si="3"/>
        <v>-2829083</v>
      </c>
      <c r="N37" s="31">
        <f t="shared" si="3"/>
        <v>-1916201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54067441</v>
      </c>
      <c r="X37" s="31">
        <f t="shared" si="3"/>
        <v>15075000</v>
      </c>
      <c r="Y37" s="31">
        <f t="shared" si="3"/>
        <v>38992441</v>
      </c>
      <c r="Z37" s="32">
        <f>+IF(X37&lt;&gt;0,+(Y37/X37)*100,0)</f>
        <v>258.65632504145941</v>
      </c>
      <c r="AA37" s="33">
        <f>SUM(AA29:AA36)</f>
        <v>30150000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42642041</v>
      </c>
      <c r="D44" s="29">
        <f>+D37+D43</f>
        <v>0</v>
      </c>
      <c r="E44" s="30">
        <f t="shared" si="5"/>
        <v>30150000</v>
      </c>
      <c r="F44" s="31">
        <f t="shared" si="5"/>
        <v>30150000</v>
      </c>
      <c r="G44" s="31">
        <f t="shared" si="5"/>
        <v>68375329</v>
      </c>
      <c r="H44" s="31">
        <f t="shared" si="5"/>
        <v>-12701122</v>
      </c>
      <c r="I44" s="31">
        <f t="shared" si="5"/>
        <v>309435</v>
      </c>
      <c r="J44" s="31">
        <f t="shared" si="5"/>
        <v>55983642</v>
      </c>
      <c r="K44" s="31">
        <f t="shared" si="5"/>
        <v>-831615</v>
      </c>
      <c r="L44" s="31">
        <f t="shared" si="5"/>
        <v>1744497</v>
      </c>
      <c r="M44" s="31">
        <f t="shared" si="5"/>
        <v>-2829083</v>
      </c>
      <c r="N44" s="31">
        <f t="shared" si="5"/>
        <v>-1916201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54067441</v>
      </c>
      <c r="X44" s="31">
        <f t="shared" si="5"/>
        <v>15075000</v>
      </c>
      <c r="Y44" s="31">
        <f t="shared" si="5"/>
        <v>38992441</v>
      </c>
      <c r="Z44" s="32">
        <f>+IF(X44&lt;&gt;0,+(Y44/X44)*100,0)</f>
        <v>258.65632504145941</v>
      </c>
      <c r="AA44" s="33">
        <f>+AA37+AA43</f>
        <v>30150000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1546671433</v>
      </c>
      <c r="D45" s="42">
        <f t="shared" si="6"/>
        <v>0</v>
      </c>
      <c r="E45" s="43">
        <f t="shared" si="6"/>
        <v>5143559024</v>
      </c>
      <c r="F45" s="44">
        <f t="shared" si="6"/>
        <v>5143559024</v>
      </c>
      <c r="G45" s="44">
        <f t="shared" si="6"/>
        <v>1358465047</v>
      </c>
      <c r="H45" s="44">
        <f t="shared" si="6"/>
        <v>191482437</v>
      </c>
      <c r="I45" s="44">
        <f t="shared" si="6"/>
        <v>2305934</v>
      </c>
      <c r="J45" s="44">
        <f t="shared" si="6"/>
        <v>1552253418</v>
      </c>
      <c r="K45" s="44">
        <f t="shared" si="6"/>
        <v>3129260</v>
      </c>
      <c r="L45" s="44">
        <f t="shared" si="6"/>
        <v>6719649</v>
      </c>
      <c r="M45" s="44">
        <f t="shared" si="6"/>
        <v>6341744</v>
      </c>
      <c r="N45" s="44">
        <f t="shared" si="6"/>
        <v>16190653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1568444071</v>
      </c>
      <c r="X45" s="44">
        <f t="shared" si="6"/>
        <v>2571779538</v>
      </c>
      <c r="Y45" s="44">
        <f t="shared" si="6"/>
        <v>-1003335467</v>
      </c>
      <c r="Z45" s="45">
        <f>+IF(X45&lt;&gt;0,+(Y45/X45)*100,0)</f>
        <v>-39.013276689348949</v>
      </c>
      <c r="AA45" s="46">
        <f>+AA26-AA44</f>
        <v>5143559024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-679474484</v>
      </c>
      <c r="D47" s="18"/>
      <c r="E47" s="19"/>
      <c r="F47" s="20"/>
      <c r="G47" s="20">
        <v>-786607163</v>
      </c>
      <c r="H47" s="20">
        <v>64539990</v>
      </c>
      <c r="I47" s="20">
        <v>7796128</v>
      </c>
      <c r="J47" s="20">
        <v>-714271045</v>
      </c>
      <c r="K47" s="20">
        <v>-171967972</v>
      </c>
      <c r="L47" s="20">
        <v>86780076</v>
      </c>
      <c r="M47" s="20">
        <v>-10503574</v>
      </c>
      <c r="N47" s="20">
        <v>-95691470</v>
      </c>
      <c r="O47" s="20"/>
      <c r="P47" s="20"/>
      <c r="Q47" s="20"/>
      <c r="R47" s="20"/>
      <c r="S47" s="20"/>
      <c r="T47" s="20"/>
      <c r="U47" s="20"/>
      <c r="V47" s="20"/>
      <c r="W47" s="20">
        <v>-809962515</v>
      </c>
      <c r="X47" s="20"/>
      <c r="Y47" s="20">
        <v>-809962515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-679474484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-786607163</v>
      </c>
      <c r="H50" s="52">
        <f t="shared" si="7"/>
        <v>64539990</v>
      </c>
      <c r="I50" s="52">
        <f t="shared" si="7"/>
        <v>7796128</v>
      </c>
      <c r="J50" s="52">
        <f t="shared" si="7"/>
        <v>-714271045</v>
      </c>
      <c r="K50" s="52">
        <f t="shared" si="7"/>
        <v>-171967972</v>
      </c>
      <c r="L50" s="52">
        <f t="shared" si="7"/>
        <v>86780076</v>
      </c>
      <c r="M50" s="52">
        <f t="shared" si="7"/>
        <v>-10503574</v>
      </c>
      <c r="N50" s="52">
        <f t="shared" si="7"/>
        <v>-95691470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-809962515</v>
      </c>
      <c r="X50" s="52">
        <f t="shared" si="7"/>
        <v>0</v>
      </c>
      <c r="Y50" s="52">
        <f t="shared" si="7"/>
        <v>-809962515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39269949</v>
      </c>
      <c r="F6" s="20">
        <v>39269949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19634976</v>
      </c>
      <c r="Y6" s="20">
        <v>-19634976</v>
      </c>
      <c r="Z6" s="21">
        <v>-100</v>
      </c>
      <c r="AA6" s="22">
        <v>39269949</v>
      </c>
    </row>
    <row r="7" spans="1:27" ht="13.5" x14ac:dyDescent="0.25">
      <c r="A7" s="23" t="s">
        <v>35</v>
      </c>
      <c r="B7" s="17" t="s">
        <v>32</v>
      </c>
      <c r="C7" s="18">
        <v>-2912697217</v>
      </c>
      <c r="D7" s="18"/>
      <c r="E7" s="19">
        <v>734178881</v>
      </c>
      <c r="F7" s="20">
        <v>734178881</v>
      </c>
      <c r="G7" s="20">
        <v>148025707</v>
      </c>
      <c r="H7" s="20"/>
      <c r="I7" s="20">
        <v>128822163</v>
      </c>
      <c r="J7" s="20">
        <v>276847870</v>
      </c>
      <c r="K7" s="20">
        <v>289490797</v>
      </c>
      <c r="L7" s="20">
        <v>134996177</v>
      </c>
      <c r="M7" s="20">
        <v>133030179</v>
      </c>
      <c r="N7" s="20">
        <v>557517153</v>
      </c>
      <c r="O7" s="20"/>
      <c r="P7" s="20"/>
      <c r="Q7" s="20"/>
      <c r="R7" s="20"/>
      <c r="S7" s="20"/>
      <c r="T7" s="20"/>
      <c r="U7" s="20"/>
      <c r="V7" s="20"/>
      <c r="W7" s="20">
        <v>834365023</v>
      </c>
      <c r="X7" s="20">
        <v>367089450</v>
      </c>
      <c r="Y7" s="20">
        <v>467275573</v>
      </c>
      <c r="Z7" s="21">
        <v>127.29201915228019</v>
      </c>
      <c r="AA7" s="22">
        <v>734178881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507868690</v>
      </c>
      <c r="F11" s="20">
        <v>507868690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253934328</v>
      </c>
      <c r="Y11" s="24">
        <v>-253934328</v>
      </c>
      <c r="Z11" s="25">
        <v>-100</v>
      </c>
      <c r="AA11" s="26">
        <v>507868690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-2912697217</v>
      </c>
      <c r="D13" s="29">
        <f>SUM(D6:D12)</f>
        <v>0</v>
      </c>
      <c r="E13" s="30">
        <f t="shared" si="0"/>
        <v>1281317520</v>
      </c>
      <c r="F13" s="31">
        <f t="shared" si="0"/>
        <v>1281317520</v>
      </c>
      <c r="G13" s="31">
        <f t="shared" si="0"/>
        <v>148025707</v>
      </c>
      <c r="H13" s="31">
        <f t="shared" si="0"/>
        <v>0</v>
      </c>
      <c r="I13" s="31">
        <f t="shared" si="0"/>
        <v>128822163</v>
      </c>
      <c r="J13" s="31">
        <f t="shared" si="0"/>
        <v>276847870</v>
      </c>
      <c r="K13" s="31">
        <f t="shared" si="0"/>
        <v>289490797</v>
      </c>
      <c r="L13" s="31">
        <f t="shared" si="0"/>
        <v>134996177</v>
      </c>
      <c r="M13" s="31">
        <f t="shared" si="0"/>
        <v>133030179</v>
      </c>
      <c r="N13" s="31">
        <f t="shared" si="0"/>
        <v>557517153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834365023</v>
      </c>
      <c r="X13" s="31">
        <f t="shared" si="0"/>
        <v>640658754</v>
      </c>
      <c r="Y13" s="31">
        <f t="shared" si="0"/>
        <v>193706269</v>
      </c>
      <c r="Z13" s="32">
        <f>+IF(X13&lt;&gt;0,+(Y13/X13)*100,0)</f>
        <v>30.235483054056576</v>
      </c>
      <c r="AA13" s="33">
        <f>SUM(AA6:AA12)</f>
        <v>1281317520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384387443</v>
      </c>
      <c r="D17" s="18"/>
      <c r="E17" s="19">
        <v>63816998</v>
      </c>
      <c r="F17" s="20">
        <v>63816998</v>
      </c>
      <c r="G17" s="24">
        <v>-8706318</v>
      </c>
      <c r="H17" s="24"/>
      <c r="I17" s="24">
        <v>-7460552</v>
      </c>
      <c r="J17" s="20">
        <v>-16166870</v>
      </c>
      <c r="K17" s="24">
        <v>-8709796</v>
      </c>
      <c r="L17" s="24">
        <v>-1329714</v>
      </c>
      <c r="M17" s="20">
        <v>-5611104</v>
      </c>
      <c r="N17" s="24">
        <v>-15650614</v>
      </c>
      <c r="O17" s="24"/>
      <c r="P17" s="24"/>
      <c r="Q17" s="20"/>
      <c r="R17" s="24"/>
      <c r="S17" s="24"/>
      <c r="T17" s="20"/>
      <c r="U17" s="24"/>
      <c r="V17" s="24"/>
      <c r="W17" s="24">
        <v>-31817484</v>
      </c>
      <c r="X17" s="20">
        <v>31908504</v>
      </c>
      <c r="Y17" s="24">
        <v>-63725988</v>
      </c>
      <c r="Z17" s="25">
        <v>-199.71474689004535</v>
      </c>
      <c r="AA17" s="26">
        <v>63816998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2250000</v>
      </c>
      <c r="Y21" s="20">
        <v>-2250000</v>
      </c>
      <c r="Z21" s="21">
        <v>-100</v>
      </c>
      <c r="AA21" s="22">
        <v>4500000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384387443</v>
      </c>
      <c r="D25" s="29">
        <f t="shared" ref="D25:Y25" si="1">SUM(D15:D24)</f>
        <v>0</v>
      </c>
      <c r="E25" s="35">
        <f t="shared" si="1"/>
        <v>68316998</v>
      </c>
      <c r="F25" s="36">
        <f t="shared" si="1"/>
        <v>68316998</v>
      </c>
      <c r="G25" s="36">
        <f t="shared" si="1"/>
        <v>-8706318</v>
      </c>
      <c r="H25" s="36">
        <f t="shared" si="1"/>
        <v>0</v>
      </c>
      <c r="I25" s="36">
        <f t="shared" si="1"/>
        <v>-7460552</v>
      </c>
      <c r="J25" s="36">
        <f t="shared" si="1"/>
        <v>-16166870</v>
      </c>
      <c r="K25" s="36">
        <f t="shared" si="1"/>
        <v>-8709796</v>
      </c>
      <c r="L25" s="36">
        <f t="shared" si="1"/>
        <v>-1329714</v>
      </c>
      <c r="M25" s="36">
        <f t="shared" si="1"/>
        <v>-5611104</v>
      </c>
      <c r="N25" s="36">
        <f t="shared" si="1"/>
        <v>-15650614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-31817484</v>
      </c>
      <c r="X25" s="36">
        <f t="shared" si="1"/>
        <v>34158504</v>
      </c>
      <c r="Y25" s="36">
        <f t="shared" si="1"/>
        <v>-65975988</v>
      </c>
      <c r="Z25" s="37">
        <f>+IF(X25&lt;&gt;0,+(Y25/X25)*100,0)</f>
        <v>-193.14659681817449</v>
      </c>
      <c r="AA25" s="38">
        <f>SUM(AA15:AA24)</f>
        <v>68316998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-2528309774</v>
      </c>
      <c r="D26" s="29">
        <f>+D13+D25</f>
        <v>0</v>
      </c>
      <c r="E26" s="30">
        <f t="shared" si="2"/>
        <v>1349634518</v>
      </c>
      <c r="F26" s="31">
        <f t="shared" si="2"/>
        <v>1349634518</v>
      </c>
      <c r="G26" s="31">
        <f t="shared" si="2"/>
        <v>139319389</v>
      </c>
      <c r="H26" s="31">
        <f t="shared" si="2"/>
        <v>0</v>
      </c>
      <c r="I26" s="31">
        <f t="shared" si="2"/>
        <v>121361611</v>
      </c>
      <c r="J26" s="31">
        <f t="shared" si="2"/>
        <v>260681000</v>
      </c>
      <c r="K26" s="31">
        <f t="shared" si="2"/>
        <v>280781001</v>
      </c>
      <c r="L26" s="31">
        <f t="shared" si="2"/>
        <v>133666463</v>
      </c>
      <c r="M26" s="31">
        <f t="shared" si="2"/>
        <v>127419075</v>
      </c>
      <c r="N26" s="31">
        <f t="shared" si="2"/>
        <v>541866539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802547539</v>
      </c>
      <c r="X26" s="31">
        <f t="shared" si="2"/>
        <v>674817258</v>
      </c>
      <c r="Y26" s="31">
        <f t="shared" si="2"/>
        <v>127730281</v>
      </c>
      <c r="Z26" s="32">
        <f>+IF(X26&lt;&gt;0,+(Y26/X26)*100,0)</f>
        <v>18.928128983921155</v>
      </c>
      <c r="AA26" s="33">
        <f>+AA13+AA25</f>
        <v>1349634518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3949080073</v>
      </c>
      <c r="D32" s="18"/>
      <c r="E32" s="19"/>
      <c r="F32" s="20"/>
      <c r="G32" s="20">
        <v>-219021679</v>
      </c>
      <c r="H32" s="20"/>
      <c r="I32" s="20">
        <v>-5500000</v>
      </c>
      <c r="J32" s="20">
        <v>-224521679</v>
      </c>
      <c r="K32" s="20">
        <v>-1960306</v>
      </c>
      <c r="L32" s="20">
        <v>-1000000</v>
      </c>
      <c r="M32" s="20">
        <v>-5500055</v>
      </c>
      <c r="N32" s="20">
        <v>-8460361</v>
      </c>
      <c r="O32" s="20"/>
      <c r="P32" s="20"/>
      <c r="Q32" s="20"/>
      <c r="R32" s="20"/>
      <c r="S32" s="20"/>
      <c r="T32" s="20"/>
      <c r="U32" s="20"/>
      <c r="V32" s="20"/>
      <c r="W32" s="20">
        <v>-232982040</v>
      </c>
      <c r="X32" s="20"/>
      <c r="Y32" s="20">
        <v>-232982040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-2197922</v>
      </c>
      <c r="D33" s="18"/>
      <c r="E33" s="19"/>
      <c r="F33" s="20"/>
      <c r="G33" s="20"/>
      <c r="H33" s="20"/>
      <c r="I33" s="20"/>
      <c r="J33" s="20"/>
      <c r="K33" s="20">
        <v>-991759</v>
      </c>
      <c r="L33" s="20"/>
      <c r="M33" s="20">
        <v>-1668105</v>
      </c>
      <c r="N33" s="20">
        <v>-2659864</v>
      </c>
      <c r="O33" s="20"/>
      <c r="P33" s="20"/>
      <c r="Q33" s="20"/>
      <c r="R33" s="20"/>
      <c r="S33" s="20"/>
      <c r="T33" s="20"/>
      <c r="U33" s="20"/>
      <c r="V33" s="20"/>
      <c r="W33" s="20">
        <v>-2659864</v>
      </c>
      <c r="X33" s="20"/>
      <c r="Y33" s="20">
        <v>-2659864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594416096</v>
      </c>
      <c r="F35" s="20">
        <v>594416096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297208062</v>
      </c>
      <c r="Y35" s="20">
        <v>-297208062</v>
      </c>
      <c r="Z35" s="21">
        <v>-100</v>
      </c>
      <c r="AA35" s="22">
        <v>594416096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3941329125</v>
      </c>
      <c r="D37" s="29">
        <f t="shared" ref="D37:Y37" si="3">SUM(D29:D36)</f>
        <v>0</v>
      </c>
      <c r="E37" s="30">
        <f t="shared" si="3"/>
        <v>594416096</v>
      </c>
      <c r="F37" s="31">
        <f t="shared" si="3"/>
        <v>594416096</v>
      </c>
      <c r="G37" s="31">
        <f t="shared" si="3"/>
        <v>-219021679</v>
      </c>
      <c r="H37" s="31">
        <f t="shared" si="3"/>
        <v>0</v>
      </c>
      <c r="I37" s="31">
        <f t="shared" si="3"/>
        <v>-5500000</v>
      </c>
      <c r="J37" s="31">
        <f t="shared" si="3"/>
        <v>-224521679</v>
      </c>
      <c r="K37" s="31">
        <f t="shared" si="3"/>
        <v>-2952065</v>
      </c>
      <c r="L37" s="31">
        <f t="shared" si="3"/>
        <v>-1000000</v>
      </c>
      <c r="M37" s="31">
        <f t="shared" si="3"/>
        <v>-7168160</v>
      </c>
      <c r="N37" s="31">
        <f t="shared" si="3"/>
        <v>-11120225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-235641904</v>
      </c>
      <c r="X37" s="31">
        <f t="shared" si="3"/>
        <v>297208062</v>
      </c>
      <c r="Y37" s="31">
        <f t="shared" si="3"/>
        <v>-532849966</v>
      </c>
      <c r="Z37" s="32">
        <f>+IF(X37&lt;&gt;0,+(Y37/X37)*100,0)</f>
        <v>-179.28516555516586</v>
      </c>
      <c r="AA37" s="33">
        <f>SUM(AA29:AA36)</f>
        <v>594416096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45266328</v>
      </c>
      <c r="F39" s="20">
        <v>45266328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22633164</v>
      </c>
      <c r="Y39" s="20">
        <v>-22633164</v>
      </c>
      <c r="Z39" s="21">
        <v>-100</v>
      </c>
      <c r="AA39" s="22">
        <v>45266328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45266328</v>
      </c>
      <c r="F43" s="36">
        <f t="shared" si="4"/>
        <v>45266328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22633164</v>
      </c>
      <c r="Y43" s="36">
        <f t="shared" si="4"/>
        <v>-22633164</v>
      </c>
      <c r="Z43" s="37">
        <f>+IF(X43&lt;&gt;0,+(Y43/X43)*100,0)</f>
        <v>-100</v>
      </c>
      <c r="AA43" s="38">
        <f>SUM(AA39:AA42)</f>
        <v>45266328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3941329125</v>
      </c>
      <c r="D44" s="29">
        <f>+D37+D43</f>
        <v>0</v>
      </c>
      <c r="E44" s="30">
        <f t="shared" si="5"/>
        <v>639682424</v>
      </c>
      <c r="F44" s="31">
        <f t="shared" si="5"/>
        <v>639682424</v>
      </c>
      <c r="G44" s="31">
        <f t="shared" si="5"/>
        <v>-219021679</v>
      </c>
      <c r="H44" s="31">
        <f t="shared" si="5"/>
        <v>0</v>
      </c>
      <c r="I44" s="31">
        <f t="shared" si="5"/>
        <v>-5500000</v>
      </c>
      <c r="J44" s="31">
        <f t="shared" si="5"/>
        <v>-224521679</v>
      </c>
      <c r="K44" s="31">
        <f t="shared" si="5"/>
        <v>-2952065</v>
      </c>
      <c r="L44" s="31">
        <f t="shared" si="5"/>
        <v>-1000000</v>
      </c>
      <c r="M44" s="31">
        <f t="shared" si="5"/>
        <v>-7168160</v>
      </c>
      <c r="N44" s="31">
        <f t="shared" si="5"/>
        <v>-11120225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-235641904</v>
      </c>
      <c r="X44" s="31">
        <f t="shared" si="5"/>
        <v>319841226</v>
      </c>
      <c r="Y44" s="31">
        <f t="shared" si="5"/>
        <v>-555483130</v>
      </c>
      <c r="Z44" s="32">
        <f>+IF(X44&lt;&gt;0,+(Y44/X44)*100,0)</f>
        <v>-173.67465005902648</v>
      </c>
      <c r="AA44" s="33">
        <f>+AA37+AA43</f>
        <v>639682424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-6469638899</v>
      </c>
      <c r="D45" s="42">
        <f t="shared" si="6"/>
        <v>0</v>
      </c>
      <c r="E45" s="43">
        <f t="shared" si="6"/>
        <v>709952094</v>
      </c>
      <c r="F45" s="44">
        <f t="shared" si="6"/>
        <v>709952094</v>
      </c>
      <c r="G45" s="44">
        <f t="shared" si="6"/>
        <v>358341068</v>
      </c>
      <c r="H45" s="44">
        <f t="shared" si="6"/>
        <v>0</v>
      </c>
      <c r="I45" s="44">
        <f t="shared" si="6"/>
        <v>126861611</v>
      </c>
      <c r="J45" s="44">
        <f t="shared" si="6"/>
        <v>485202679</v>
      </c>
      <c r="K45" s="44">
        <f t="shared" si="6"/>
        <v>283733066</v>
      </c>
      <c r="L45" s="44">
        <f t="shared" si="6"/>
        <v>134666463</v>
      </c>
      <c r="M45" s="44">
        <f t="shared" si="6"/>
        <v>134587235</v>
      </c>
      <c r="N45" s="44">
        <f t="shared" si="6"/>
        <v>552986764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1038189443</v>
      </c>
      <c r="X45" s="44">
        <f t="shared" si="6"/>
        <v>354976032</v>
      </c>
      <c r="Y45" s="44">
        <f t="shared" si="6"/>
        <v>683213411</v>
      </c>
      <c r="Z45" s="45">
        <f>+IF(X45&lt;&gt;0,+(Y45/X45)*100,0)</f>
        <v>192.46747650838577</v>
      </c>
      <c r="AA45" s="46">
        <f>+AA26-AA44</f>
        <v>709952094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-143416865</v>
      </c>
      <c r="D47" s="18"/>
      <c r="E47" s="19"/>
      <c r="F47" s="20"/>
      <c r="G47" s="20">
        <v>-4170049</v>
      </c>
      <c r="H47" s="20"/>
      <c r="I47" s="20">
        <v>-3113161</v>
      </c>
      <c r="J47" s="20">
        <v>-7283210</v>
      </c>
      <c r="K47" s="20">
        <v>-11190938</v>
      </c>
      <c r="L47" s="20">
        <v>-4854493</v>
      </c>
      <c r="M47" s="20">
        <v>-964414</v>
      </c>
      <c r="N47" s="20">
        <v>-17009845</v>
      </c>
      <c r="O47" s="20"/>
      <c r="P47" s="20"/>
      <c r="Q47" s="20"/>
      <c r="R47" s="20"/>
      <c r="S47" s="20"/>
      <c r="T47" s="20"/>
      <c r="U47" s="20"/>
      <c r="V47" s="20"/>
      <c r="W47" s="20">
        <v>-24293055</v>
      </c>
      <c r="X47" s="20"/>
      <c r="Y47" s="20">
        <v>-24293055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-143416865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-4170049</v>
      </c>
      <c r="H50" s="52">
        <f t="shared" si="7"/>
        <v>0</v>
      </c>
      <c r="I50" s="52">
        <f t="shared" si="7"/>
        <v>-3113161</v>
      </c>
      <c r="J50" s="52">
        <f t="shared" si="7"/>
        <v>-7283210</v>
      </c>
      <c r="K50" s="52">
        <f t="shared" si="7"/>
        <v>-11190938</v>
      </c>
      <c r="L50" s="52">
        <f t="shared" si="7"/>
        <v>-4854493</v>
      </c>
      <c r="M50" s="52">
        <f t="shared" si="7"/>
        <v>-964414</v>
      </c>
      <c r="N50" s="52">
        <f t="shared" si="7"/>
        <v>-17009845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-24293055</v>
      </c>
      <c r="X50" s="52">
        <f t="shared" si="7"/>
        <v>0</v>
      </c>
      <c r="Y50" s="52">
        <f t="shared" si="7"/>
        <v>-24293055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-3686296</v>
      </c>
      <c r="D6" s="18"/>
      <c r="E6" s="19">
        <v>58643079</v>
      </c>
      <c r="F6" s="20">
        <v>58643079</v>
      </c>
      <c r="G6" s="20"/>
      <c r="H6" s="20">
        <v>2426132</v>
      </c>
      <c r="I6" s="20">
        <v>-19100</v>
      </c>
      <c r="J6" s="20">
        <v>2407032</v>
      </c>
      <c r="K6" s="20">
        <v>4405162</v>
      </c>
      <c r="L6" s="20">
        <v>9201469</v>
      </c>
      <c r="M6" s="20">
        <v>-1237088</v>
      </c>
      <c r="N6" s="20">
        <v>12369543</v>
      </c>
      <c r="O6" s="20"/>
      <c r="P6" s="20"/>
      <c r="Q6" s="20"/>
      <c r="R6" s="20"/>
      <c r="S6" s="20"/>
      <c r="T6" s="20"/>
      <c r="U6" s="20"/>
      <c r="V6" s="20"/>
      <c r="W6" s="20">
        <v>14776575</v>
      </c>
      <c r="X6" s="20">
        <v>29321544</v>
      </c>
      <c r="Y6" s="20">
        <v>-14544969</v>
      </c>
      <c r="Z6" s="21">
        <v>-49.605058314800885</v>
      </c>
      <c r="AA6" s="22">
        <v>58643079</v>
      </c>
    </row>
    <row r="7" spans="1:27" ht="13.5" x14ac:dyDescent="0.25">
      <c r="A7" s="23" t="s">
        <v>35</v>
      </c>
      <c r="B7" s="17" t="s">
        <v>32</v>
      </c>
      <c r="C7" s="18">
        <v>1433133</v>
      </c>
      <c r="D7" s="18"/>
      <c r="E7" s="19">
        <v>286415</v>
      </c>
      <c r="F7" s="20">
        <v>286415</v>
      </c>
      <c r="G7" s="20"/>
      <c r="H7" s="20">
        <v>332291</v>
      </c>
      <c r="I7" s="20">
        <v>-235878</v>
      </c>
      <c r="J7" s="20">
        <v>96413</v>
      </c>
      <c r="K7" s="20">
        <v>7017860</v>
      </c>
      <c r="L7" s="20">
        <v>-8872873</v>
      </c>
      <c r="M7" s="20">
        <v>-789191</v>
      </c>
      <c r="N7" s="20">
        <v>-2644204</v>
      </c>
      <c r="O7" s="20"/>
      <c r="P7" s="20"/>
      <c r="Q7" s="20"/>
      <c r="R7" s="20"/>
      <c r="S7" s="20"/>
      <c r="T7" s="20"/>
      <c r="U7" s="20"/>
      <c r="V7" s="20"/>
      <c r="W7" s="20">
        <v>-2547791</v>
      </c>
      <c r="X7" s="20">
        <v>716740</v>
      </c>
      <c r="Y7" s="20">
        <v>-3264531</v>
      </c>
      <c r="Z7" s="21">
        <v>-455.46934732259956</v>
      </c>
      <c r="AA7" s="22">
        <v>286415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-607</v>
      </c>
      <c r="I8" s="20">
        <v>-86</v>
      </c>
      <c r="J8" s="20">
        <v>-693</v>
      </c>
      <c r="K8" s="20">
        <v>-261</v>
      </c>
      <c r="L8" s="20">
        <v>-261</v>
      </c>
      <c r="M8" s="20">
        <v>-261</v>
      </c>
      <c r="N8" s="20">
        <v>-783</v>
      </c>
      <c r="O8" s="20"/>
      <c r="P8" s="20"/>
      <c r="Q8" s="20"/>
      <c r="R8" s="20"/>
      <c r="S8" s="20"/>
      <c r="T8" s="20"/>
      <c r="U8" s="20"/>
      <c r="V8" s="20"/>
      <c r="W8" s="20">
        <v>-1476</v>
      </c>
      <c r="X8" s="20"/>
      <c r="Y8" s="20">
        <v>-1476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117259</v>
      </c>
      <c r="F10" s="20">
        <v>117259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117259</v>
      </c>
      <c r="Y10" s="20">
        <v>-117259</v>
      </c>
      <c r="Z10" s="21">
        <v>-100</v>
      </c>
      <c r="AA10" s="22">
        <v>117259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-2253163</v>
      </c>
      <c r="D13" s="29">
        <f>SUM(D6:D12)</f>
        <v>0</v>
      </c>
      <c r="E13" s="30">
        <f t="shared" si="0"/>
        <v>59046753</v>
      </c>
      <c r="F13" s="31">
        <f t="shared" si="0"/>
        <v>59046753</v>
      </c>
      <c r="G13" s="31">
        <f t="shared" si="0"/>
        <v>0</v>
      </c>
      <c r="H13" s="31">
        <f t="shared" si="0"/>
        <v>2757816</v>
      </c>
      <c r="I13" s="31">
        <f t="shared" si="0"/>
        <v>-255064</v>
      </c>
      <c r="J13" s="31">
        <f t="shared" si="0"/>
        <v>2502752</v>
      </c>
      <c r="K13" s="31">
        <f t="shared" si="0"/>
        <v>11422761</v>
      </c>
      <c r="L13" s="31">
        <f t="shared" si="0"/>
        <v>328335</v>
      </c>
      <c r="M13" s="31">
        <f t="shared" si="0"/>
        <v>-2026540</v>
      </c>
      <c r="N13" s="31">
        <f t="shared" si="0"/>
        <v>9724556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12227308</v>
      </c>
      <c r="X13" s="31">
        <f t="shared" si="0"/>
        <v>30155543</v>
      </c>
      <c r="Y13" s="31">
        <f t="shared" si="0"/>
        <v>-17928235</v>
      </c>
      <c r="Z13" s="32">
        <f>+IF(X13&lt;&gt;0,+(Y13/X13)*100,0)</f>
        <v>-59.452535807430159</v>
      </c>
      <c r="AA13" s="33">
        <f>SUM(AA6:AA12)</f>
        <v>59046753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53536831</v>
      </c>
      <c r="D17" s="18"/>
      <c r="E17" s="19">
        <v>53699244</v>
      </c>
      <c r="F17" s="20">
        <v>53699244</v>
      </c>
      <c r="G17" s="24"/>
      <c r="H17" s="24">
        <v>53536830</v>
      </c>
      <c r="I17" s="24"/>
      <c r="J17" s="20">
        <v>53536830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53536830</v>
      </c>
      <c r="X17" s="20">
        <v>53199242</v>
      </c>
      <c r="Y17" s="24">
        <v>337588</v>
      </c>
      <c r="Z17" s="25">
        <v>0.63457295124618507</v>
      </c>
      <c r="AA17" s="26">
        <v>53699244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53536831</v>
      </c>
      <c r="D25" s="29">
        <f t="shared" ref="D25:Y25" si="1">SUM(D15:D24)</f>
        <v>0</v>
      </c>
      <c r="E25" s="35">
        <f t="shared" si="1"/>
        <v>53699244</v>
      </c>
      <c r="F25" s="36">
        <f t="shared" si="1"/>
        <v>53699244</v>
      </c>
      <c r="G25" s="36">
        <f t="shared" si="1"/>
        <v>0</v>
      </c>
      <c r="H25" s="36">
        <f t="shared" si="1"/>
        <v>53536830</v>
      </c>
      <c r="I25" s="36">
        <f t="shared" si="1"/>
        <v>0</v>
      </c>
      <c r="J25" s="36">
        <f t="shared" si="1"/>
        <v>53536830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53536830</v>
      </c>
      <c r="X25" s="36">
        <f t="shared" si="1"/>
        <v>53199242</v>
      </c>
      <c r="Y25" s="36">
        <f t="shared" si="1"/>
        <v>337588</v>
      </c>
      <c r="Z25" s="37">
        <f>+IF(X25&lt;&gt;0,+(Y25/X25)*100,0)</f>
        <v>0.63457295124618507</v>
      </c>
      <c r="AA25" s="38">
        <f>SUM(AA15:AA24)</f>
        <v>53699244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51283668</v>
      </c>
      <c r="D26" s="29">
        <f>+D13+D25</f>
        <v>0</v>
      </c>
      <c r="E26" s="30">
        <f t="shared" si="2"/>
        <v>112745997</v>
      </c>
      <c r="F26" s="31">
        <f t="shared" si="2"/>
        <v>112745997</v>
      </c>
      <c r="G26" s="31">
        <f t="shared" si="2"/>
        <v>0</v>
      </c>
      <c r="H26" s="31">
        <f t="shared" si="2"/>
        <v>56294646</v>
      </c>
      <c r="I26" s="31">
        <f t="shared" si="2"/>
        <v>-255064</v>
      </c>
      <c r="J26" s="31">
        <f t="shared" si="2"/>
        <v>56039582</v>
      </c>
      <c r="K26" s="31">
        <f t="shared" si="2"/>
        <v>11422761</v>
      </c>
      <c r="L26" s="31">
        <f t="shared" si="2"/>
        <v>328335</v>
      </c>
      <c r="M26" s="31">
        <f t="shared" si="2"/>
        <v>-2026540</v>
      </c>
      <c r="N26" s="31">
        <f t="shared" si="2"/>
        <v>9724556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65764138</v>
      </c>
      <c r="X26" s="31">
        <f t="shared" si="2"/>
        <v>83354785</v>
      </c>
      <c r="Y26" s="31">
        <f t="shared" si="2"/>
        <v>-17590647</v>
      </c>
      <c r="Z26" s="32">
        <f>+IF(X26&lt;&gt;0,+(Y26/X26)*100,0)</f>
        <v>-21.10334397719339</v>
      </c>
      <c r="AA26" s="33">
        <f>+AA13+AA25</f>
        <v>112745997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2598429</v>
      </c>
      <c r="D31" s="18"/>
      <c r="E31" s="19">
        <v>2518995</v>
      </c>
      <c r="F31" s="20">
        <v>2518995</v>
      </c>
      <c r="G31" s="20"/>
      <c r="H31" s="20">
        <v>2631785</v>
      </c>
      <c r="I31" s="20">
        <v>6408</v>
      </c>
      <c r="J31" s="20">
        <v>2638193</v>
      </c>
      <c r="K31" s="20">
        <v>92805</v>
      </c>
      <c r="L31" s="20">
        <v>38662</v>
      </c>
      <c r="M31" s="20">
        <v>7690</v>
      </c>
      <c r="N31" s="20">
        <v>139157</v>
      </c>
      <c r="O31" s="20"/>
      <c r="P31" s="20"/>
      <c r="Q31" s="20"/>
      <c r="R31" s="20"/>
      <c r="S31" s="20"/>
      <c r="T31" s="20"/>
      <c r="U31" s="20"/>
      <c r="V31" s="20"/>
      <c r="W31" s="20">
        <v>2777350</v>
      </c>
      <c r="X31" s="20">
        <v>2518995</v>
      </c>
      <c r="Y31" s="20">
        <v>258355</v>
      </c>
      <c r="Z31" s="21">
        <v>10.25627283896951</v>
      </c>
      <c r="AA31" s="22">
        <v>2518995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6666768</v>
      </c>
      <c r="F32" s="20">
        <v>6666768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3333378</v>
      </c>
      <c r="Y32" s="20">
        <v>-3333378</v>
      </c>
      <c r="Z32" s="21">
        <v>-100</v>
      </c>
      <c r="AA32" s="22">
        <v>6666768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2598429</v>
      </c>
      <c r="D37" s="29">
        <f t="shared" ref="D37:Y37" si="3">SUM(D29:D36)</f>
        <v>0</v>
      </c>
      <c r="E37" s="30">
        <f t="shared" si="3"/>
        <v>9185763</v>
      </c>
      <c r="F37" s="31">
        <f t="shared" si="3"/>
        <v>9185763</v>
      </c>
      <c r="G37" s="31">
        <f t="shared" si="3"/>
        <v>0</v>
      </c>
      <c r="H37" s="31">
        <f t="shared" si="3"/>
        <v>2631785</v>
      </c>
      <c r="I37" s="31">
        <f t="shared" si="3"/>
        <v>6408</v>
      </c>
      <c r="J37" s="31">
        <f t="shared" si="3"/>
        <v>2638193</v>
      </c>
      <c r="K37" s="31">
        <f t="shared" si="3"/>
        <v>92805</v>
      </c>
      <c r="L37" s="31">
        <f t="shared" si="3"/>
        <v>38662</v>
      </c>
      <c r="M37" s="31">
        <f t="shared" si="3"/>
        <v>7690</v>
      </c>
      <c r="N37" s="31">
        <f t="shared" si="3"/>
        <v>139157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2777350</v>
      </c>
      <c r="X37" s="31">
        <f t="shared" si="3"/>
        <v>5852373</v>
      </c>
      <c r="Y37" s="31">
        <f t="shared" si="3"/>
        <v>-3075023</v>
      </c>
      <c r="Z37" s="32">
        <f>+IF(X37&lt;&gt;0,+(Y37/X37)*100,0)</f>
        <v>-52.543182056235992</v>
      </c>
      <c r="AA37" s="33">
        <f>SUM(AA29:AA36)</f>
        <v>9185763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2598429</v>
      </c>
      <c r="D44" s="29">
        <f>+D37+D43</f>
        <v>0</v>
      </c>
      <c r="E44" s="30">
        <f t="shared" si="5"/>
        <v>9185763</v>
      </c>
      <c r="F44" s="31">
        <f t="shared" si="5"/>
        <v>9185763</v>
      </c>
      <c r="G44" s="31">
        <f t="shared" si="5"/>
        <v>0</v>
      </c>
      <c r="H44" s="31">
        <f t="shared" si="5"/>
        <v>2631785</v>
      </c>
      <c r="I44" s="31">
        <f t="shared" si="5"/>
        <v>6408</v>
      </c>
      <c r="J44" s="31">
        <f t="shared" si="5"/>
        <v>2638193</v>
      </c>
      <c r="K44" s="31">
        <f t="shared" si="5"/>
        <v>92805</v>
      </c>
      <c r="L44" s="31">
        <f t="shared" si="5"/>
        <v>38662</v>
      </c>
      <c r="M44" s="31">
        <f t="shared" si="5"/>
        <v>7690</v>
      </c>
      <c r="N44" s="31">
        <f t="shared" si="5"/>
        <v>139157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2777350</v>
      </c>
      <c r="X44" s="31">
        <f t="shared" si="5"/>
        <v>5852373</v>
      </c>
      <c r="Y44" s="31">
        <f t="shared" si="5"/>
        <v>-3075023</v>
      </c>
      <c r="Z44" s="32">
        <f>+IF(X44&lt;&gt;0,+(Y44/X44)*100,0)</f>
        <v>-52.543182056235992</v>
      </c>
      <c r="AA44" s="33">
        <f>+AA37+AA43</f>
        <v>9185763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48685239</v>
      </c>
      <c r="D45" s="42">
        <f t="shared" si="6"/>
        <v>0</v>
      </c>
      <c r="E45" s="43">
        <f t="shared" si="6"/>
        <v>103560234</v>
      </c>
      <c r="F45" s="44">
        <f t="shared" si="6"/>
        <v>103560234</v>
      </c>
      <c r="G45" s="44">
        <f t="shared" si="6"/>
        <v>0</v>
      </c>
      <c r="H45" s="44">
        <f t="shared" si="6"/>
        <v>53662861</v>
      </c>
      <c r="I45" s="44">
        <f t="shared" si="6"/>
        <v>-261472</v>
      </c>
      <c r="J45" s="44">
        <f t="shared" si="6"/>
        <v>53401389</v>
      </c>
      <c r="K45" s="44">
        <f t="shared" si="6"/>
        <v>11329956</v>
      </c>
      <c r="L45" s="44">
        <f t="shared" si="6"/>
        <v>289673</v>
      </c>
      <c r="M45" s="44">
        <f t="shared" si="6"/>
        <v>-2034230</v>
      </c>
      <c r="N45" s="44">
        <f t="shared" si="6"/>
        <v>9585399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62986788</v>
      </c>
      <c r="X45" s="44">
        <f t="shared" si="6"/>
        <v>77502412</v>
      </c>
      <c r="Y45" s="44">
        <f t="shared" si="6"/>
        <v>-14515624</v>
      </c>
      <c r="Z45" s="45">
        <f>+IF(X45&lt;&gt;0,+(Y45/X45)*100,0)</f>
        <v>-18.72925451662072</v>
      </c>
      <c r="AA45" s="46">
        <f>+AA26-AA44</f>
        <v>103560234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52115666</v>
      </c>
      <c r="F47" s="20">
        <v>52115666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26057844</v>
      </c>
      <c r="Y47" s="20">
        <v>-26057844</v>
      </c>
      <c r="Z47" s="47">
        <v>-100</v>
      </c>
      <c r="AA47" s="22">
        <v>52115666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52115666</v>
      </c>
      <c r="F50" s="52">
        <f t="shared" si="7"/>
        <v>52115666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26057844</v>
      </c>
      <c r="Y50" s="52">
        <f t="shared" si="7"/>
        <v>-26057844</v>
      </c>
      <c r="Z50" s="53">
        <f>+IF(X50&lt;&gt;0,+(Y50/X50)*100,0)</f>
        <v>-100</v>
      </c>
      <c r="AA50" s="54">
        <f>SUM(AA47:AA49)</f>
        <v>52115666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146466319</v>
      </c>
      <c r="D17" s="18"/>
      <c r="E17" s="19">
        <v>163949119</v>
      </c>
      <c r="F17" s="20">
        <v>163949119</v>
      </c>
      <c r="G17" s="24">
        <v>145272676</v>
      </c>
      <c r="H17" s="24">
        <v>1193642</v>
      </c>
      <c r="I17" s="24"/>
      <c r="J17" s="20">
        <v>146466318</v>
      </c>
      <c r="K17" s="24">
        <v>-407368</v>
      </c>
      <c r="L17" s="24">
        <v>581481</v>
      </c>
      <c r="M17" s="20">
        <v>2065766</v>
      </c>
      <c r="N17" s="24">
        <v>2239879</v>
      </c>
      <c r="O17" s="24"/>
      <c r="P17" s="24"/>
      <c r="Q17" s="20"/>
      <c r="R17" s="24"/>
      <c r="S17" s="24"/>
      <c r="T17" s="20"/>
      <c r="U17" s="24"/>
      <c r="V17" s="24"/>
      <c r="W17" s="24">
        <v>148706197</v>
      </c>
      <c r="X17" s="20">
        <v>81974568</v>
      </c>
      <c r="Y17" s="24">
        <v>66731629</v>
      </c>
      <c r="Z17" s="25">
        <v>81.405282916526005</v>
      </c>
      <c r="AA17" s="26">
        <v>163949119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146466319</v>
      </c>
      <c r="D25" s="29">
        <f t="shared" ref="D25:Y25" si="1">SUM(D15:D24)</f>
        <v>0</v>
      </c>
      <c r="E25" s="35">
        <f t="shared" si="1"/>
        <v>163949119</v>
      </c>
      <c r="F25" s="36">
        <f t="shared" si="1"/>
        <v>163949119</v>
      </c>
      <c r="G25" s="36">
        <f t="shared" si="1"/>
        <v>145272676</v>
      </c>
      <c r="H25" s="36">
        <f t="shared" si="1"/>
        <v>1193642</v>
      </c>
      <c r="I25" s="36">
        <f t="shared" si="1"/>
        <v>0</v>
      </c>
      <c r="J25" s="36">
        <f t="shared" si="1"/>
        <v>146466318</v>
      </c>
      <c r="K25" s="36">
        <f t="shared" si="1"/>
        <v>-407368</v>
      </c>
      <c r="L25" s="36">
        <f t="shared" si="1"/>
        <v>581481</v>
      </c>
      <c r="M25" s="36">
        <f t="shared" si="1"/>
        <v>2065766</v>
      </c>
      <c r="N25" s="36">
        <f t="shared" si="1"/>
        <v>2239879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148706197</v>
      </c>
      <c r="X25" s="36">
        <f t="shared" si="1"/>
        <v>81974568</v>
      </c>
      <c r="Y25" s="36">
        <f t="shared" si="1"/>
        <v>66731629</v>
      </c>
      <c r="Z25" s="37">
        <f>+IF(X25&lt;&gt;0,+(Y25/X25)*100,0)</f>
        <v>81.405282916526005</v>
      </c>
      <c r="AA25" s="38">
        <f>SUM(AA15:AA24)</f>
        <v>163949119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146466319</v>
      </c>
      <c r="D26" s="29">
        <f>+D13+D25</f>
        <v>0</v>
      </c>
      <c r="E26" s="30">
        <f t="shared" si="2"/>
        <v>163949119</v>
      </c>
      <c r="F26" s="31">
        <f t="shared" si="2"/>
        <v>163949119</v>
      </c>
      <c r="G26" s="31">
        <f t="shared" si="2"/>
        <v>145272676</v>
      </c>
      <c r="H26" s="31">
        <f t="shared" si="2"/>
        <v>1193642</v>
      </c>
      <c r="I26" s="31">
        <f t="shared" si="2"/>
        <v>0</v>
      </c>
      <c r="J26" s="31">
        <f t="shared" si="2"/>
        <v>146466318</v>
      </c>
      <c r="K26" s="31">
        <f t="shared" si="2"/>
        <v>-407368</v>
      </c>
      <c r="L26" s="31">
        <f t="shared" si="2"/>
        <v>581481</v>
      </c>
      <c r="M26" s="31">
        <f t="shared" si="2"/>
        <v>2065766</v>
      </c>
      <c r="N26" s="31">
        <f t="shared" si="2"/>
        <v>2239879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148706197</v>
      </c>
      <c r="X26" s="31">
        <f t="shared" si="2"/>
        <v>81974568</v>
      </c>
      <c r="Y26" s="31">
        <f t="shared" si="2"/>
        <v>66731629</v>
      </c>
      <c r="Z26" s="32">
        <f>+IF(X26&lt;&gt;0,+(Y26/X26)*100,0)</f>
        <v>81.405282916526005</v>
      </c>
      <c r="AA26" s="33">
        <f>+AA13+AA25</f>
        <v>163949119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-55912143</v>
      </c>
      <c r="D33" s="18"/>
      <c r="E33" s="19"/>
      <c r="F33" s="20"/>
      <c r="G33" s="20">
        <v>-55912143</v>
      </c>
      <c r="H33" s="20"/>
      <c r="I33" s="20">
        <v>-1513520</v>
      </c>
      <c r="J33" s="20">
        <v>-57425663</v>
      </c>
      <c r="K33" s="20">
        <v>-853509</v>
      </c>
      <c r="L33" s="20"/>
      <c r="M33" s="20">
        <v>1018520</v>
      </c>
      <c r="N33" s="20">
        <v>165011</v>
      </c>
      <c r="O33" s="20"/>
      <c r="P33" s="20"/>
      <c r="Q33" s="20"/>
      <c r="R33" s="20"/>
      <c r="S33" s="20"/>
      <c r="T33" s="20"/>
      <c r="U33" s="20"/>
      <c r="V33" s="20"/>
      <c r="W33" s="20">
        <v>-57260652</v>
      </c>
      <c r="X33" s="20">
        <v>-6</v>
      </c>
      <c r="Y33" s="20">
        <v>-57260646</v>
      </c>
      <c r="Z33" s="21">
        <v>954344100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-55912143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-55912143</v>
      </c>
      <c r="H37" s="31">
        <f t="shared" si="3"/>
        <v>0</v>
      </c>
      <c r="I37" s="31">
        <f t="shared" si="3"/>
        <v>-1513520</v>
      </c>
      <c r="J37" s="31">
        <f t="shared" si="3"/>
        <v>-57425663</v>
      </c>
      <c r="K37" s="31">
        <f t="shared" si="3"/>
        <v>-853509</v>
      </c>
      <c r="L37" s="31">
        <f t="shared" si="3"/>
        <v>0</v>
      </c>
      <c r="M37" s="31">
        <f t="shared" si="3"/>
        <v>1018520</v>
      </c>
      <c r="N37" s="31">
        <f t="shared" si="3"/>
        <v>165011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-57260652</v>
      </c>
      <c r="X37" s="31">
        <f t="shared" si="3"/>
        <v>-6</v>
      </c>
      <c r="Y37" s="31">
        <f t="shared" si="3"/>
        <v>-57260646</v>
      </c>
      <c r="Z37" s="32">
        <f>+IF(X37&lt;&gt;0,+(Y37/X37)*100,0)</f>
        <v>954344100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-55912143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-55912143</v>
      </c>
      <c r="H44" s="31">
        <f t="shared" si="5"/>
        <v>0</v>
      </c>
      <c r="I44" s="31">
        <f t="shared" si="5"/>
        <v>-1513520</v>
      </c>
      <c r="J44" s="31">
        <f t="shared" si="5"/>
        <v>-57425663</v>
      </c>
      <c r="K44" s="31">
        <f t="shared" si="5"/>
        <v>-853509</v>
      </c>
      <c r="L44" s="31">
        <f t="shared" si="5"/>
        <v>0</v>
      </c>
      <c r="M44" s="31">
        <f t="shared" si="5"/>
        <v>1018520</v>
      </c>
      <c r="N44" s="31">
        <f t="shared" si="5"/>
        <v>165011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-57260652</v>
      </c>
      <c r="X44" s="31">
        <f t="shared" si="5"/>
        <v>-6</v>
      </c>
      <c r="Y44" s="31">
        <f t="shared" si="5"/>
        <v>-57260646</v>
      </c>
      <c r="Z44" s="32">
        <f>+IF(X44&lt;&gt;0,+(Y44/X44)*100,0)</f>
        <v>954344100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202378462</v>
      </c>
      <c r="D45" s="42">
        <f t="shared" si="6"/>
        <v>0</v>
      </c>
      <c r="E45" s="43">
        <f t="shared" si="6"/>
        <v>163949119</v>
      </c>
      <c r="F45" s="44">
        <f t="shared" si="6"/>
        <v>163949119</v>
      </c>
      <c r="G45" s="44">
        <f t="shared" si="6"/>
        <v>201184819</v>
      </c>
      <c r="H45" s="44">
        <f t="shared" si="6"/>
        <v>1193642</v>
      </c>
      <c r="I45" s="44">
        <f t="shared" si="6"/>
        <v>1513520</v>
      </c>
      <c r="J45" s="44">
        <f t="shared" si="6"/>
        <v>203891981</v>
      </c>
      <c r="K45" s="44">
        <f t="shared" si="6"/>
        <v>446141</v>
      </c>
      <c r="L45" s="44">
        <f t="shared" si="6"/>
        <v>581481</v>
      </c>
      <c r="M45" s="44">
        <f t="shared" si="6"/>
        <v>1047246</v>
      </c>
      <c r="N45" s="44">
        <f t="shared" si="6"/>
        <v>2074868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205966849</v>
      </c>
      <c r="X45" s="44">
        <f t="shared" si="6"/>
        <v>81974574</v>
      </c>
      <c r="Y45" s="44">
        <f t="shared" si="6"/>
        <v>123992275</v>
      </c>
      <c r="Z45" s="45">
        <f>+IF(X45&lt;&gt;0,+(Y45/X45)*100,0)</f>
        <v>151.256992198581</v>
      </c>
      <c r="AA45" s="46">
        <f>+AA26-AA44</f>
        <v>163949119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118983076</v>
      </c>
      <c r="D47" s="18"/>
      <c r="E47" s="19">
        <v>3282185</v>
      </c>
      <c r="F47" s="20">
        <v>3282185</v>
      </c>
      <c r="G47" s="20">
        <v>26377373</v>
      </c>
      <c r="H47" s="20">
        <v>-1833034</v>
      </c>
      <c r="I47" s="20">
        <v>2049774</v>
      </c>
      <c r="J47" s="20">
        <v>26594113</v>
      </c>
      <c r="K47" s="20">
        <v>-784018</v>
      </c>
      <c r="L47" s="20">
        <v>-1791193</v>
      </c>
      <c r="M47" s="20">
        <v>3750038</v>
      </c>
      <c r="N47" s="20">
        <v>1174827</v>
      </c>
      <c r="O47" s="20"/>
      <c r="P47" s="20"/>
      <c r="Q47" s="20"/>
      <c r="R47" s="20"/>
      <c r="S47" s="20"/>
      <c r="T47" s="20"/>
      <c r="U47" s="20"/>
      <c r="V47" s="20"/>
      <c r="W47" s="20">
        <v>27768940</v>
      </c>
      <c r="X47" s="20">
        <v>1641090</v>
      </c>
      <c r="Y47" s="20">
        <v>26127850</v>
      </c>
      <c r="Z47" s="47">
        <v>1592.1034190690334</v>
      </c>
      <c r="AA47" s="22">
        <v>3282185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118983076</v>
      </c>
      <c r="D50" s="50">
        <f t="shared" ref="D50:Y50" si="7">SUM(D47:D49)</f>
        <v>0</v>
      </c>
      <c r="E50" s="51">
        <f t="shared" si="7"/>
        <v>3282185</v>
      </c>
      <c r="F50" s="52">
        <f t="shared" si="7"/>
        <v>3282185</v>
      </c>
      <c r="G50" s="52">
        <f t="shared" si="7"/>
        <v>26377373</v>
      </c>
      <c r="H50" s="52">
        <f t="shared" si="7"/>
        <v>-1833034</v>
      </c>
      <c r="I50" s="52">
        <f t="shared" si="7"/>
        <v>2049774</v>
      </c>
      <c r="J50" s="52">
        <f t="shared" si="7"/>
        <v>26594113</v>
      </c>
      <c r="K50" s="52">
        <f t="shared" si="7"/>
        <v>-784018</v>
      </c>
      <c r="L50" s="52">
        <f t="shared" si="7"/>
        <v>-1791193</v>
      </c>
      <c r="M50" s="52">
        <f t="shared" si="7"/>
        <v>3750038</v>
      </c>
      <c r="N50" s="52">
        <f t="shared" si="7"/>
        <v>1174827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27768940</v>
      </c>
      <c r="X50" s="52">
        <f t="shared" si="7"/>
        <v>1641090</v>
      </c>
      <c r="Y50" s="52">
        <f t="shared" si="7"/>
        <v>26127850</v>
      </c>
      <c r="Z50" s="53">
        <f>+IF(X50&lt;&gt;0,+(Y50/X50)*100,0)</f>
        <v>1592.1034190690334</v>
      </c>
      <c r="AA50" s="54">
        <f>SUM(AA47:AA49)</f>
        <v>3282185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12935589</v>
      </c>
      <c r="D7" s="18"/>
      <c r="E7" s="19">
        <v>33052748</v>
      </c>
      <c r="F7" s="20">
        <v>33052748</v>
      </c>
      <c r="G7" s="20"/>
      <c r="H7" s="20">
        <v>-33590449</v>
      </c>
      <c r="I7" s="20">
        <v>50559492</v>
      </c>
      <c r="J7" s="20">
        <v>16969043</v>
      </c>
      <c r="K7" s="20">
        <v>253997</v>
      </c>
      <c r="L7" s="20">
        <v>-3372219</v>
      </c>
      <c r="M7" s="20">
        <v>1257450</v>
      </c>
      <c r="N7" s="20">
        <v>-1860772</v>
      </c>
      <c r="O7" s="20"/>
      <c r="P7" s="20"/>
      <c r="Q7" s="20"/>
      <c r="R7" s="20"/>
      <c r="S7" s="20"/>
      <c r="T7" s="20"/>
      <c r="U7" s="20"/>
      <c r="V7" s="20"/>
      <c r="W7" s="20">
        <v>15108271</v>
      </c>
      <c r="X7" s="20">
        <v>16526382</v>
      </c>
      <c r="Y7" s="20">
        <v>-1418111</v>
      </c>
      <c r="Z7" s="21">
        <v>-8.5808920548974363</v>
      </c>
      <c r="AA7" s="22">
        <v>33052748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12935589</v>
      </c>
      <c r="D13" s="29">
        <f>SUM(D6:D12)</f>
        <v>0</v>
      </c>
      <c r="E13" s="30">
        <f t="shared" si="0"/>
        <v>33052748</v>
      </c>
      <c r="F13" s="31">
        <f t="shared" si="0"/>
        <v>33052748</v>
      </c>
      <c r="G13" s="31">
        <f t="shared" si="0"/>
        <v>0</v>
      </c>
      <c r="H13" s="31">
        <f t="shared" si="0"/>
        <v>-33590449</v>
      </c>
      <c r="I13" s="31">
        <f t="shared" si="0"/>
        <v>50559492</v>
      </c>
      <c r="J13" s="31">
        <f t="shared" si="0"/>
        <v>16969043</v>
      </c>
      <c r="K13" s="31">
        <f t="shared" si="0"/>
        <v>253997</v>
      </c>
      <c r="L13" s="31">
        <f t="shared" si="0"/>
        <v>-3372219</v>
      </c>
      <c r="M13" s="31">
        <f t="shared" si="0"/>
        <v>1257450</v>
      </c>
      <c r="N13" s="31">
        <f t="shared" si="0"/>
        <v>-1860772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15108271</v>
      </c>
      <c r="X13" s="31">
        <f t="shared" si="0"/>
        <v>16526382</v>
      </c>
      <c r="Y13" s="31">
        <f t="shared" si="0"/>
        <v>-1418111</v>
      </c>
      <c r="Z13" s="32">
        <f>+IF(X13&lt;&gt;0,+(Y13/X13)*100,0)</f>
        <v>-8.5808920548974363</v>
      </c>
      <c r="AA13" s="33">
        <f>SUM(AA6:AA12)</f>
        <v>33052748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440287319</v>
      </c>
      <c r="D17" s="18"/>
      <c r="E17" s="19">
        <v>463668551</v>
      </c>
      <c r="F17" s="20">
        <v>463668551</v>
      </c>
      <c r="G17" s="24"/>
      <c r="H17" s="24">
        <v>-30257218</v>
      </c>
      <c r="I17" s="24">
        <v>473604670</v>
      </c>
      <c r="J17" s="20">
        <v>443347452</v>
      </c>
      <c r="K17" s="24">
        <v>2715435</v>
      </c>
      <c r="L17" s="24">
        <v>1989477</v>
      </c>
      <c r="M17" s="20">
        <v>10509909</v>
      </c>
      <c r="N17" s="24">
        <v>15214821</v>
      </c>
      <c r="O17" s="24"/>
      <c r="P17" s="24"/>
      <c r="Q17" s="20"/>
      <c r="R17" s="24"/>
      <c r="S17" s="24"/>
      <c r="T17" s="20"/>
      <c r="U17" s="24"/>
      <c r="V17" s="24"/>
      <c r="W17" s="24">
        <v>458562273</v>
      </c>
      <c r="X17" s="20">
        <v>231834360</v>
      </c>
      <c r="Y17" s="24">
        <v>226727913</v>
      </c>
      <c r="Z17" s="25">
        <v>97.797372658651639</v>
      </c>
      <c r="AA17" s="26">
        <v>463668551</v>
      </c>
    </row>
    <row r="18" spans="1:27" ht="13.5" x14ac:dyDescent="0.25">
      <c r="A18" s="23" t="s">
        <v>46</v>
      </c>
      <c r="B18" s="17" t="s">
        <v>32</v>
      </c>
      <c r="C18" s="18">
        <v>3883801</v>
      </c>
      <c r="D18" s="18"/>
      <c r="E18" s="19">
        <v>2221900</v>
      </c>
      <c r="F18" s="20">
        <v>2221900</v>
      </c>
      <c r="G18" s="20"/>
      <c r="H18" s="20">
        <v>1661901</v>
      </c>
      <c r="I18" s="20">
        <v>2221900</v>
      </c>
      <c r="J18" s="20">
        <v>3883801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3883801</v>
      </c>
      <c r="X18" s="20">
        <v>1110954</v>
      </c>
      <c r="Y18" s="20">
        <v>2772847</v>
      </c>
      <c r="Z18" s="21">
        <v>249.59152224124489</v>
      </c>
      <c r="AA18" s="22">
        <v>2221900</v>
      </c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444171120</v>
      </c>
      <c r="D25" s="29">
        <f t="shared" ref="D25:Y25" si="1">SUM(D15:D24)</f>
        <v>0</v>
      </c>
      <c r="E25" s="35">
        <f t="shared" si="1"/>
        <v>465890451</v>
      </c>
      <c r="F25" s="36">
        <f t="shared" si="1"/>
        <v>465890451</v>
      </c>
      <c r="G25" s="36">
        <f t="shared" si="1"/>
        <v>0</v>
      </c>
      <c r="H25" s="36">
        <f t="shared" si="1"/>
        <v>-28595317</v>
      </c>
      <c r="I25" s="36">
        <f t="shared" si="1"/>
        <v>475826570</v>
      </c>
      <c r="J25" s="36">
        <f t="shared" si="1"/>
        <v>447231253</v>
      </c>
      <c r="K25" s="36">
        <f t="shared" si="1"/>
        <v>2715435</v>
      </c>
      <c r="L25" s="36">
        <f t="shared" si="1"/>
        <v>1989477</v>
      </c>
      <c r="M25" s="36">
        <f t="shared" si="1"/>
        <v>10509909</v>
      </c>
      <c r="N25" s="36">
        <f t="shared" si="1"/>
        <v>15214821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462446074</v>
      </c>
      <c r="X25" s="36">
        <f t="shared" si="1"/>
        <v>232945314</v>
      </c>
      <c r="Y25" s="36">
        <f t="shared" si="1"/>
        <v>229500760</v>
      </c>
      <c r="Z25" s="37">
        <f>+IF(X25&lt;&gt;0,+(Y25/X25)*100,0)</f>
        <v>98.521303588017233</v>
      </c>
      <c r="AA25" s="38">
        <f>SUM(AA15:AA24)</f>
        <v>465890451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457106709</v>
      </c>
      <c r="D26" s="29">
        <f>+D13+D25</f>
        <v>0</v>
      </c>
      <c r="E26" s="30">
        <f t="shared" si="2"/>
        <v>498943199</v>
      </c>
      <c r="F26" s="31">
        <f t="shared" si="2"/>
        <v>498943199</v>
      </c>
      <c r="G26" s="31">
        <f t="shared" si="2"/>
        <v>0</v>
      </c>
      <c r="H26" s="31">
        <f t="shared" si="2"/>
        <v>-62185766</v>
      </c>
      <c r="I26" s="31">
        <f t="shared" si="2"/>
        <v>526386062</v>
      </c>
      <c r="J26" s="31">
        <f t="shared" si="2"/>
        <v>464200296</v>
      </c>
      <c r="K26" s="31">
        <f t="shared" si="2"/>
        <v>2969432</v>
      </c>
      <c r="L26" s="31">
        <f t="shared" si="2"/>
        <v>-1382742</v>
      </c>
      <c r="M26" s="31">
        <f t="shared" si="2"/>
        <v>11767359</v>
      </c>
      <c r="N26" s="31">
        <f t="shared" si="2"/>
        <v>13354049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477554345</v>
      </c>
      <c r="X26" s="31">
        <f t="shared" si="2"/>
        <v>249471696</v>
      </c>
      <c r="Y26" s="31">
        <f t="shared" si="2"/>
        <v>228082649</v>
      </c>
      <c r="Z26" s="32">
        <f>+IF(X26&lt;&gt;0,+(Y26/X26)*100,0)</f>
        <v>91.426263041880304</v>
      </c>
      <c r="AA26" s="33">
        <f>+AA13+AA25</f>
        <v>498943199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1382485</v>
      </c>
      <c r="D31" s="18"/>
      <c r="E31" s="19">
        <v>1364348</v>
      </c>
      <c r="F31" s="20">
        <v>1364348</v>
      </c>
      <c r="G31" s="20"/>
      <c r="H31" s="20">
        <v>5000</v>
      </c>
      <c r="I31" s="20">
        <v>1395485</v>
      </c>
      <c r="J31" s="20">
        <v>1400485</v>
      </c>
      <c r="K31" s="20">
        <v>4000</v>
      </c>
      <c r="L31" s="20">
        <v>3800</v>
      </c>
      <c r="M31" s="20">
        <v>4400</v>
      </c>
      <c r="N31" s="20">
        <v>12200</v>
      </c>
      <c r="O31" s="20"/>
      <c r="P31" s="20"/>
      <c r="Q31" s="20"/>
      <c r="R31" s="20"/>
      <c r="S31" s="20"/>
      <c r="T31" s="20"/>
      <c r="U31" s="20"/>
      <c r="V31" s="20"/>
      <c r="W31" s="20">
        <v>1412685</v>
      </c>
      <c r="X31" s="20">
        <v>682170</v>
      </c>
      <c r="Y31" s="20">
        <v>730515</v>
      </c>
      <c r="Z31" s="21">
        <v>107.08694313734112</v>
      </c>
      <c r="AA31" s="22">
        <v>1364348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5027004</v>
      </c>
      <c r="F33" s="20">
        <v>5027004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2513496</v>
      </c>
      <c r="Y33" s="20">
        <v>-2513496</v>
      </c>
      <c r="Z33" s="21">
        <v>-100</v>
      </c>
      <c r="AA33" s="22">
        <v>5027004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-2971187</v>
      </c>
      <c r="D35" s="18"/>
      <c r="E35" s="19">
        <v>-9414193</v>
      </c>
      <c r="F35" s="20">
        <v>-9414193</v>
      </c>
      <c r="G35" s="20"/>
      <c r="H35" s="20">
        <v>232480</v>
      </c>
      <c r="I35" s="20">
        <v>-2676852</v>
      </c>
      <c r="J35" s="20">
        <v>-2444372</v>
      </c>
      <c r="K35" s="20">
        <v>32740</v>
      </c>
      <c r="L35" s="20">
        <v>-439052</v>
      </c>
      <c r="M35" s="20">
        <v>164268</v>
      </c>
      <c r="N35" s="20">
        <v>-242044</v>
      </c>
      <c r="O35" s="20"/>
      <c r="P35" s="20"/>
      <c r="Q35" s="20"/>
      <c r="R35" s="20"/>
      <c r="S35" s="20"/>
      <c r="T35" s="20"/>
      <c r="U35" s="20"/>
      <c r="V35" s="20"/>
      <c r="W35" s="20">
        <v>-2686416</v>
      </c>
      <c r="X35" s="20">
        <v>-4707102</v>
      </c>
      <c r="Y35" s="20">
        <v>2020686</v>
      </c>
      <c r="Z35" s="21">
        <v>-42.928451518577674</v>
      </c>
      <c r="AA35" s="22">
        <v>-9414193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-1588702</v>
      </c>
      <c r="D37" s="29">
        <f t="shared" ref="D37:Y37" si="3">SUM(D29:D36)</f>
        <v>0</v>
      </c>
      <c r="E37" s="30">
        <f t="shared" si="3"/>
        <v>-3022841</v>
      </c>
      <c r="F37" s="31">
        <f t="shared" si="3"/>
        <v>-3022841</v>
      </c>
      <c r="G37" s="31">
        <f t="shared" si="3"/>
        <v>0</v>
      </c>
      <c r="H37" s="31">
        <f t="shared" si="3"/>
        <v>237480</v>
      </c>
      <c r="I37" s="31">
        <f t="shared" si="3"/>
        <v>-1281367</v>
      </c>
      <c r="J37" s="31">
        <f t="shared" si="3"/>
        <v>-1043887</v>
      </c>
      <c r="K37" s="31">
        <f t="shared" si="3"/>
        <v>36740</v>
      </c>
      <c r="L37" s="31">
        <f t="shared" si="3"/>
        <v>-435252</v>
      </c>
      <c r="M37" s="31">
        <f t="shared" si="3"/>
        <v>168668</v>
      </c>
      <c r="N37" s="31">
        <f t="shared" si="3"/>
        <v>-229844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-1273731</v>
      </c>
      <c r="X37" s="31">
        <f t="shared" si="3"/>
        <v>-1511436</v>
      </c>
      <c r="Y37" s="31">
        <f t="shared" si="3"/>
        <v>237705</v>
      </c>
      <c r="Z37" s="32">
        <f>+IF(X37&lt;&gt;0,+(Y37/X37)*100,0)</f>
        <v>-15.727096615404159</v>
      </c>
      <c r="AA37" s="33">
        <f>SUM(AA29:AA36)</f>
        <v>-3022841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-1588702</v>
      </c>
      <c r="D44" s="29">
        <f>+D37+D43</f>
        <v>0</v>
      </c>
      <c r="E44" s="30">
        <f t="shared" si="5"/>
        <v>-3022841</v>
      </c>
      <c r="F44" s="31">
        <f t="shared" si="5"/>
        <v>-3022841</v>
      </c>
      <c r="G44" s="31">
        <f t="shared" si="5"/>
        <v>0</v>
      </c>
      <c r="H44" s="31">
        <f t="shared" si="5"/>
        <v>237480</v>
      </c>
      <c r="I44" s="31">
        <f t="shared" si="5"/>
        <v>-1281367</v>
      </c>
      <c r="J44" s="31">
        <f t="shared" si="5"/>
        <v>-1043887</v>
      </c>
      <c r="K44" s="31">
        <f t="shared" si="5"/>
        <v>36740</v>
      </c>
      <c r="L44" s="31">
        <f t="shared" si="5"/>
        <v>-435252</v>
      </c>
      <c r="M44" s="31">
        <f t="shared" si="5"/>
        <v>168668</v>
      </c>
      <c r="N44" s="31">
        <f t="shared" si="5"/>
        <v>-229844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-1273731</v>
      </c>
      <c r="X44" s="31">
        <f t="shared" si="5"/>
        <v>-1511436</v>
      </c>
      <c r="Y44" s="31">
        <f t="shared" si="5"/>
        <v>237705</v>
      </c>
      <c r="Z44" s="32">
        <f>+IF(X44&lt;&gt;0,+(Y44/X44)*100,0)</f>
        <v>-15.727096615404159</v>
      </c>
      <c r="AA44" s="33">
        <f>+AA37+AA43</f>
        <v>-3022841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458695411</v>
      </c>
      <c r="D45" s="42">
        <f t="shared" si="6"/>
        <v>0</v>
      </c>
      <c r="E45" s="43">
        <f t="shared" si="6"/>
        <v>501966040</v>
      </c>
      <c r="F45" s="44">
        <f t="shared" si="6"/>
        <v>501966040</v>
      </c>
      <c r="G45" s="44">
        <f t="shared" si="6"/>
        <v>0</v>
      </c>
      <c r="H45" s="44">
        <f t="shared" si="6"/>
        <v>-62423246</v>
      </c>
      <c r="I45" s="44">
        <f t="shared" si="6"/>
        <v>527667429</v>
      </c>
      <c r="J45" s="44">
        <f t="shared" si="6"/>
        <v>465244183</v>
      </c>
      <c r="K45" s="44">
        <f t="shared" si="6"/>
        <v>2932692</v>
      </c>
      <c r="L45" s="44">
        <f t="shared" si="6"/>
        <v>-947490</v>
      </c>
      <c r="M45" s="44">
        <f t="shared" si="6"/>
        <v>11598691</v>
      </c>
      <c r="N45" s="44">
        <f t="shared" si="6"/>
        <v>13583893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478828076</v>
      </c>
      <c r="X45" s="44">
        <f t="shared" si="6"/>
        <v>250983132</v>
      </c>
      <c r="Y45" s="44">
        <f t="shared" si="6"/>
        <v>227844944</v>
      </c>
      <c r="Z45" s="45">
        <f>+IF(X45&lt;&gt;0,+(Y45/X45)*100,0)</f>
        <v>90.780978858770482</v>
      </c>
      <c r="AA45" s="46">
        <f>+AA26-AA44</f>
        <v>501966040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257510862</v>
      </c>
      <c r="D47" s="18"/>
      <c r="E47" s="19"/>
      <c r="F47" s="20"/>
      <c r="G47" s="20"/>
      <c r="H47" s="20">
        <v>-15134772</v>
      </c>
      <c r="I47" s="20">
        <v>250187125</v>
      </c>
      <c r="J47" s="20">
        <v>235052353</v>
      </c>
      <c r="K47" s="20">
        <v>1835458</v>
      </c>
      <c r="L47" s="20">
        <v>-5404376</v>
      </c>
      <c r="M47" s="20">
        <v>-3683394</v>
      </c>
      <c r="N47" s="20">
        <v>-7252312</v>
      </c>
      <c r="O47" s="20"/>
      <c r="P47" s="20"/>
      <c r="Q47" s="20"/>
      <c r="R47" s="20"/>
      <c r="S47" s="20"/>
      <c r="T47" s="20"/>
      <c r="U47" s="20"/>
      <c r="V47" s="20"/>
      <c r="W47" s="20">
        <v>227800041</v>
      </c>
      <c r="X47" s="20"/>
      <c r="Y47" s="20">
        <v>227800041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257510862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-15134772</v>
      </c>
      <c r="I50" s="52">
        <f t="shared" si="7"/>
        <v>250187125</v>
      </c>
      <c r="J50" s="52">
        <f t="shared" si="7"/>
        <v>235052353</v>
      </c>
      <c r="K50" s="52">
        <f t="shared" si="7"/>
        <v>1835458</v>
      </c>
      <c r="L50" s="52">
        <f t="shared" si="7"/>
        <v>-5404376</v>
      </c>
      <c r="M50" s="52">
        <f t="shared" si="7"/>
        <v>-3683394</v>
      </c>
      <c r="N50" s="52">
        <f t="shared" si="7"/>
        <v>-7252312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227800041</v>
      </c>
      <c r="X50" s="52">
        <f t="shared" si="7"/>
        <v>0</v>
      </c>
      <c r="Y50" s="52">
        <f t="shared" si="7"/>
        <v>227800041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-188163444</v>
      </c>
      <c r="D6" s="18"/>
      <c r="E6" s="19">
        <v>-76559983</v>
      </c>
      <c r="F6" s="20">
        <v>-76559983</v>
      </c>
      <c r="G6" s="20">
        <v>-188950706</v>
      </c>
      <c r="H6" s="20">
        <v>-3579789</v>
      </c>
      <c r="I6" s="20">
        <v>-4541458</v>
      </c>
      <c r="J6" s="20">
        <v>-197071953</v>
      </c>
      <c r="K6" s="20">
        <v>-4088730</v>
      </c>
      <c r="L6" s="20">
        <v>-5048209</v>
      </c>
      <c r="M6" s="20">
        <v>-6032573</v>
      </c>
      <c r="N6" s="20">
        <v>-15169512</v>
      </c>
      <c r="O6" s="20"/>
      <c r="P6" s="20"/>
      <c r="Q6" s="20"/>
      <c r="R6" s="20"/>
      <c r="S6" s="20"/>
      <c r="T6" s="20"/>
      <c r="U6" s="20"/>
      <c r="V6" s="20"/>
      <c r="W6" s="20">
        <v>-212241465</v>
      </c>
      <c r="X6" s="20">
        <v>-38280000</v>
      </c>
      <c r="Y6" s="20">
        <v>-173961465</v>
      </c>
      <c r="Z6" s="21">
        <v>454.44478840125396</v>
      </c>
      <c r="AA6" s="22">
        <v>-76559983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-36542979</v>
      </c>
      <c r="D10" s="18"/>
      <c r="E10" s="19">
        <v>-5148496</v>
      </c>
      <c r="F10" s="20">
        <v>-5148496</v>
      </c>
      <c r="G10" s="20">
        <v>-36519600</v>
      </c>
      <c r="H10" s="20">
        <v>-488104</v>
      </c>
      <c r="I10" s="20">
        <v>-939643</v>
      </c>
      <c r="J10" s="20">
        <v>-37947347</v>
      </c>
      <c r="K10" s="20">
        <v>964467</v>
      </c>
      <c r="L10" s="20">
        <v>-508976</v>
      </c>
      <c r="M10" s="20">
        <v>117748</v>
      </c>
      <c r="N10" s="20">
        <v>573239</v>
      </c>
      <c r="O10" s="20"/>
      <c r="P10" s="20"/>
      <c r="Q10" s="20"/>
      <c r="R10" s="20"/>
      <c r="S10" s="20"/>
      <c r="T10" s="20"/>
      <c r="U10" s="20"/>
      <c r="V10" s="20"/>
      <c r="W10" s="20">
        <v>-37374108</v>
      </c>
      <c r="X10" s="20">
        <v>-2574252</v>
      </c>
      <c r="Y10" s="20">
        <v>-34799856</v>
      </c>
      <c r="Z10" s="21">
        <v>1351.8434092699549</v>
      </c>
      <c r="AA10" s="22">
        <v>-5148496</v>
      </c>
    </row>
    <row r="11" spans="1:27" ht="13.5" x14ac:dyDescent="0.25">
      <c r="A11" s="23" t="s">
        <v>39</v>
      </c>
      <c r="B11" s="17" t="s">
        <v>32</v>
      </c>
      <c r="C11" s="18">
        <v>52641675</v>
      </c>
      <c r="D11" s="18"/>
      <c r="E11" s="19"/>
      <c r="F11" s="20"/>
      <c r="G11" s="24">
        <v>52524408</v>
      </c>
      <c r="H11" s="24">
        <v>591431</v>
      </c>
      <c r="I11" s="24">
        <v>418227</v>
      </c>
      <c r="J11" s="20">
        <v>53534066</v>
      </c>
      <c r="K11" s="24">
        <v>699541</v>
      </c>
      <c r="L11" s="24">
        <v>173439</v>
      </c>
      <c r="M11" s="20">
        <v>409642</v>
      </c>
      <c r="N11" s="24">
        <v>1282622</v>
      </c>
      <c r="O11" s="24"/>
      <c r="P11" s="24"/>
      <c r="Q11" s="20"/>
      <c r="R11" s="24"/>
      <c r="S11" s="24"/>
      <c r="T11" s="20"/>
      <c r="U11" s="24"/>
      <c r="V11" s="24"/>
      <c r="W11" s="24">
        <v>54816688</v>
      </c>
      <c r="X11" s="20"/>
      <c r="Y11" s="24">
        <v>54816688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-172064748</v>
      </c>
      <c r="D13" s="29">
        <f>SUM(D6:D12)</f>
        <v>0</v>
      </c>
      <c r="E13" s="30">
        <f t="shared" si="0"/>
        <v>-81708479</v>
      </c>
      <c r="F13" s="31">
        <f t="shared" si="0"/>
        <v>-81708479</v>
      </c>
      <c r="G13" s="31">
        <f t="shared" si="0"/>
        <v>-172945898</v>
      </c>
      <c r="H13" s="31">
        <f t="shared" si="0"/>
        <v>-3476462</v>
      </c>
      <c r="I13" s="31">
        <f t="shared" si="0"/>
        <v>-5062874</v>
      </c>
      <c r="J13" s="31">
        <f t="shared" si="0"/>
        <v>-181485234</v>
      </c>
      <c r="K13" s="31">
        <f t="shared" si="0"/>
        <v>-2424722</v>
      </c>
      <c r="L13" s="31">
        <f t="shared" si="0"/>
        <v>-5383746</v>
      </c>
      <c r="M13" s="31">
        <f t="shared" si="0"/>
        <v>-5505183</v>
      </c>
      <c r="N13" s="31">
        <f t="shared" si="0"/>
        <v>-13313651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-194798885</v>
      </c>
      <c r="X13" s="31">
        <f t="shared" si="0"/>
        <v>-40854252</v>
      </c>
      <c r="Y13" s="31">
        <f t="shared" si="0"/>
        <v>-153944633</v>
      </c>
      <c r="Z13" s="32">
        <f>+IF(X13&lt;&gt;0,+(Y13/X13)*100,0)</f>
        <v>376.8142248694212</v>
      </c>
      <c r="AA13" s="33">
        <f>SUM(AA6:AA12)</f>
        <v>-81708479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18100328</v>
      </c>
      <c r="D17" s="18"/>
      <c r="E17" s="19">
        <v>4558340</v>
      </c>
      <c r="F17" s="20">
        <v>4558340</v>
      </c>
      <c r="G17" s="24">
        <v>21914636</v>
      </c>
      <c r="H17" s="24">
        <v>-3495538</v>
      </c>
      <c r="I17" s="24">
        <v>186000</v>
      </c>
      <c r="J17" s="20">
        <v>18605098</v>
      </c>
      <c r="K17" s="24">
        <v>29000</v>
      </c>
      <c r="L17" s="24">
        <v>28000</v>
      </c>
      <c r="M17" s="20">
        <v>2686500</v>
      </c>
      <c r="N17" s="24">
        <v>2743500</v>
      </c>
      <c r="O17" s="24"/>
      <c r="P17" s="24"/>
      <c r="Q17" s="20"/>
      <c r="R17" s="24"/>
      <c r="S17" s="24"/>
      <c r="T17" s="20"/>
      <c r="U17" s="24"/>
      <c r="V17" s="24"/>
      <c r="W17" s="24">
        <v>21348598</v>
      </c>
      <c r="X17" s="20">
        <v>2279172</v>
      </c>
      <c r="Y17" s="24">
        <v>19069426</v>
      </c>
      <c r="Z17" s="25">
        <v>836.68218107277551</v>
      </c>
      <c r="AA17" s="26">
        <v>4558340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18100328</v>
      </c>
      <c r="D25" s="29">
        <f t="shared" ref="D25:Y25" si="1">SUM(D15:D24)</f>
        <v>0</v>
      </c>
      <c r="E25" s="35">
        <f t="shared" si="1"/>
        <v>4558340</v>
      </c>
      <c r="F25" s="36">
        <f t="shared" si="1"/>
        <v>4558340</v>
      </c>
      <c r="G25" s="36">
        <f t="shared" si="1"/>
        <v>21914636</v>
      </c>
      <c r="H25" s="36">
        <f t="shared" si="1"/>
        <v>-3495538</v>
      </c>
      <c r="I25" s="36">
        <f t="shared" si="1"/>
        <v>186000</v>
      </c>
      <c r="J25" s="36">
        <f t="shared" si="1"/>
        <v>18605098</v>
      </c>
      <c r="K25" s="36">
        <f t="shared" si="1"/>
        <v>29000</v>
      </c>
      <c r="L25" s="36">
        <f t="shared" si="1"/>
        <v>28000</v>
      </c>
      <c r="M25" s="36">
        <f t="shared" si="1"/>
        <v>2686500</v>
      </c>
      <c r="N25" s="36">
        <f t="shared" si="1"/>
        <v>2743500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21348598</v>
      </c>
      <c r="X25" s="36">
        <f t="shared" si="1"/>
        <v>2279172</v>
      </c>
      <c r="Y25" s="36">
        <f t="shared" si="1"/>
        <v>19069426</v>
      </c>
      <c r="Z25" s="37">
        <f>+IF(X25&lt;&gt;0,+(Y25/X25)*100,0)</f>
        <v>836.68218107277551</v>
      </c>
      <c r="AA25" s="38">
        <f>SUM(AA15:AA24)</f>
        <v>4558340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-153964420</v>
      </c>
      <c r="D26" s="29">
        <f>+D13+D25</f>
        <v>0</v>
      </c>
      <c r="E26" s="30">
        <f t="shared" si="2"/>
        <v>-77150139</v>
      </c>
      <c r="F26" s="31">
        <f t="shared" si="2"/>
        <v>-77150139</v>
      </c>
      <c r="G26" s="31">
        <f t="shared" si="2"/>
        <v>-151031262</v>
      </c>
      <c r="H26" s="31">
        <f t="shared" si="2"/>
        <v>-6972000</v>
      </c>
      <c r="I26" s="31">
        <f t="shared" si="2"/>
        <v>-4876874</v>
      </c>
      <c r="J26" s="31">
        <f t="shared" si="2"/>
        <v>-162880136</v>
      </c>
      <c r="K26" s="31">
        <f t="shared" si="2"/>
        <v>-2395722</v>
      </c>
      <c r="L26" s="31">
        <f t="shared" si="2"/>
        <v>-5355746</v>
      </c>
      <c r="M26" s="31">
        <f t="shared" si="2"/>
        <v>-2818683</v>
      </c>
      <c r="N26" s="31">
        <f t="shared" si="2"/>
        <v>-10570151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-173450287</v>
      </c>
      <c r="X26" s="31">
        <f t="shared" si="2"/>
        <v>-38575080</v>
      </c>
      <c r="Y26" s="31">
        <f t="shared" si="2"/>
        <v>-134875207</v>
      </c>
      <c r="Z26" s="32">
        <f>+IF(X26&lt;&gt;0,+(Y26/X26)*100,0)</f>
        <v>349.64336302089328</v>
      </c>
      <c r="AA26" s="33">
        <f>+AA13+AA25</f>
        <v>-77150139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35800772</v>
      </c>
      <c r="D32" s="18"/>
      <c r="E32" s="19">
        <v>-1275233</v>
      </c>
      <c r="F32" s="20">
        <v>-1275233</v>
      </c>
      <c r="G32" s="20">
        <v>35800773</v>
      </c>
      <c r="H32" s="20"/>
      <c r="I32" s="20"/>
      <c r="J32" s="20">
        <v>35800773</v>
      </c>
      <c r="K32" s="20">
        <v>3346158</v>
      </c>
      <c r="L32" s="20">
        <v>-3346159</v>
      </c>
      <c r="M32" s="20"/>
      <c r="N32" s="20">
        <v>-1</v>
      </c>
      <c r="O32" s="20"/>
      <c r="P32" s="20"/>
      <c r="Q32" s="20"/>
      <c r="R32" s="20"/>
      <c r="S32" s="20"/>
      <c r="T32" s="20"/>
      <c r="U32" s="20"/>
      <c r="V32" s="20"/>
      <c r="W32" s="20">
        <v>35800772</v>
      </c>
      <c r="X32" s="20">
        <v>-637620</v>
      </c>
      <c r="Y32" s="20">
        <v>36438392</v>
      </c>
      <c r="Z32" s="21">
        <v>-5714.7504783413315</v>
      </c>
      <c r="AA32" s="22">
        <v>-1275233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-195287</v>
      </c>
      <c r="D35" s="18"/>
      <c r="E35" s="19"/>
      <c r="F35" s="20"/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/>
      <c r="Y35" s="20">
        <v>-195287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35605485</v>
      </c>
      <c r="D37" s="29">
        <f t="shared" ref="D37:Y37" si="3">SUM(D29:D36)</f>
        <v>0</v>
      </c>
      <c r="E37" s="30">
        <f t="shared" si="3"/>
        <v>-1275233</v>
      </c>
      <c r="F37" s="31">
        <f t="shared" si="3"/>
        <v>-1275233</v>
      </c>
      <c r="G37" s="31">
        <f t="shared" si="3"/>
        <v>35605486</v>
      </c>
      <c r="H37" s="31">
        <f t="shared" si="3"/>
        <v>0</v>
      </c>
      <c r="I37" s="31">
        <f t="shared" si="3"/>
        <v>0</v>
      </c>
      <c r="J37" s="31">
        <f t="shared" si="3"/>
        <v>35605486</v>
      </c>
      <c r="K37" s="31">
        <f t="shared" si="3"/>
        <v>3346158</v>
      </c>
      <c r="L37" s="31">
        <f t="shared" si="3"/>
        <v>-3346159</v>
      </c>
      <c r="M37" s="31">
        <f t="shared" si="3"/>
        <v>0</v>
      </c>
      <c r="N37" s="31">
        <f t="shared" si="3"/>
        <v>-1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35605485</v>
      </c>
      <c r="X37" s="31">
        <f t="shared" si="3"/>
        <v>-637620</v>
      </c>
      <c r="Y37" s="31">
        <f t="shared" si="3"/>
        <v>36243105</v>
      </c>
      <c r="Z37" s="32">
        <f>+IF(X37&lt;&gt;0,+(Y37/X37)*100,0)</f>
        <v>-5684.1229886139081</v>
      </c>
      <c r="AA37" s="33">
        <f>SUM(AA29:AA36)</f>
        <v>-1275233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35605485</v>
      </c>
      <c r="D44" s="29">
        <f>+D37+D43</f>
        <v>0</v>
      </c>
      <c r="E44" s="30">
        <f t="shared" si="5"/>
        <v>-1275233</v>
      </c>
      <c r="F44" s="31">
        <f t="shared" si="5"/>
        <v>-1275233</v>
      </c>
      <c r="G44" s="31">
        <f t="shared" si="5"/>
        <v>35605486</v>
      </c>
      <c r="H44" s="31">
        <f t="shared" si="5"/>
        <v>0</v>
      </c>
      <c r="I44" s="31">
        <f t="shared" si="5"/>
        <v>0</v>
      </c>
      <c r="J44" s="31">
        <f t="shared" si="5"/>
        <v>35605486</v>
      </c>
      <c r="K44" s="31">
        <f t="shared" si="5"/>
        <v>3346158</v>
      </c>
      <c r="L44" s="31">
        <f t="shared" si="5"/>
        <v>-3346159</v>
      </c>
      <c r="M44" s="31">
        <f t="shared" si="5"/>
        <v>0</v>
      </c>
      <c r="N44" s="31">
        <f t="shared" si="5"/>
        <v>-1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35605485</v>
      </c>
      <c r="X44" s="31">
        <f t="shared" si="5"/>
        <v>-637620</v>
      </c>
      <c r="Y44" s="31">
        <f t="shared" si="5"/>
        <v>36243105</v>
      </c>
      <c r="Z44" s="32">
        <f>+IF(X44&lt;&gt;0,+(Y44/X44)*100,0)</f>
        <v>-5684.1229886139081</v>
      </c>
      <c r="AA44" s="33">
        <f>+AA37+AA43</f>
        <v>-1275233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-189569905</v>
      </c>
      <c r="D45" s="42">
        <f t="shared" si="6"/>
        <v>0</v>
      </c>
      <c r="E45" s="43">
        <f t="shared" si="6"/>
        <v>-75874906</v>
      </c>
      <c r="F45" s="44">
        <f t="shared" si="6"/>
        <v>-75874906</v>
      </c>
      <c r="G45" s="44">
        <f t="shared" si="6"/>
        <v>-186636748</v>
      </c>
      <c r="H45" s="44">
        <f t="shared" si="6"/>
        <v>-6972000</v>
      </c>
      <c r="I45" s="44">
        <f t="shared" si="6"/>
        <v>-4876874</v>
      </c>
      <c r="J45" s="44">
        <f t="shared" si="6"/>
        <v>-198485622</v>
      </c>
      <c r="K45" s="44">
        <f t="shared" si="6"/>
        <v>-5741880</v>
      </c>
      <c r="L45" s="44">
        <f t="shared" si="6"/>
        <v>-2009587</v>
      </c>
      <c r="M45" s="44">
        <f t="shared" si="6"/>
        <v>-2818683</v>
      </c>
      <c r="N45" s="44">
        <f t="shared" si="6"/>
        <v>-10570150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-209055772</v>
      </c>
      <c r="X45" s="44">
        <f t="shared" si="6"/>
        <v>-37937460</v>
      </c>
      <c r="Y45" s="44">
        <f t="shared" si="6"/>
        <v>-171118312</v>
      </c>
      <c r="Z45" s="45">
        <f>+IF(X45&lt;&gt;0,+(Y45/X45)*100,0)</f>
        <v>451.05368677818706</v>
      </c>
      <c r="AA45" s="46">
        <f>+AA26-AA44</f>
        <v>-75874906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-75874906</v>
      </c>
      <c r="F47" s="20">
        <v>-75874906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-37937454</v>
      </c>
      <c r="Y47" s="20">
        <v>37937454</v>
      </c>
      <c r="Z47" s="47">
        <v>-100</v>
      </c>
      <c r="AA47" s="22">
        <v>-75874906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-75874906</v>
      </c>
      <c r="F50" s="52">
        <f t="shared" si="7"/>
        <v>-75874906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-37937454</v>
      </c>
      <c r="Y50" s="52">
        <f t="shared" si="7"/>
        <v>37937454</v>
      </c>
      <c r="Z50" s="53">
        <f>+IF(X50&lt;&gt;0,+(Y50/X50)*100,0)</f>
        <v>-100</v>
      </c>
      <c r="AA50" s="54">
        <f>SUM(AA47:AA49)</f>
        <v>-75874906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-306605389</v>
      </c>
      <c r="F6" s="20">
        <v>-306605389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-153302694</v>
      </c>
      <c r="Y6" s="20">
        <v>153302694</v>
      </c>
      <c r="Z6" s="21">
        <v>-100</v>
      </c>
      <c r="AA6" s="22">
        <v>-306605389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-956000</v>
      </c>
      <c r="F10" s="20">
        <v>-956000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-478002</v>
      </c>
      <c r="Y10" s="20">
        <v>478002</v>
      </c>
      <c r="Z10" s="21">
        <v>-100</v>
      </c>
      <c r="AA10" s="22">
        <v>-956000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36149400</v>
      </c>
      <c r="F11" s="20">
        <v>36149400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18074700</v>
      </c>
      <c r="Y11" s="24">
        <v>-18074700</v>
      </c>
      <c r="Z11" s="25">
        <v>-100</v>
      </c>
      <c r="AA11" s="26">
        <v>36149400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-271411989</v>
      </c>
      <c r="F13" s="31">
        <f t="shared" si="0"/>
        <v>-271411989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-135705996</v>
      </c>
      <c r="Y13" s="31">
        <f t="shared" si="0"/>
        <v>135705996</v>
      </c>
      <c r="Z13" s="32">
        <f>+IF(X13&lt;&gt;0,+(Y13/X13)*100,0)</f>
        <v>-100</v>
      </c>
      <c r="AA13" s="33">
        <f>SUM(AA6:AA12)</f>
        <v>-271411989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38496000</v>
      </c>
      <c r="F17" s="20">
        <v>38496000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19248000</v>
      </c>
      <c r="Y17" s="24">
        <v>-19248000</v>
      </c>
      <c r="Z17" s="25">
        <v>-100</v>
      </c>
      <c r="AA17" s="26">
        <v>38496000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38496000</v>
      </c>
      <c r="F25" s="36">
        <f t="shared" si="1"/>
        <v>38496000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19248000</v>
      </c>
      <c r="Y25" s="36">
        <f t="shared" si="1"/>
        <v>-19248000</v>
      </c>
      <c r="Z25" s="37">
        <f>+IF(X25&lt;&gt;0,+(Y25/X25)*100,0)</f>
        <v>-100</v>
      </c>
      <c r="AA25" s="38">
        <f>SUM(AA15:AA24)</f>
        <v>38496000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-232915989</v>
      </c>
      <c r="F26" s="31">
        <f t="shared" si="2"/>
        <v>-232915989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-116457996</v>
      </c>
      <c r="Y26" s="31">
        <f t="shared" si="2"/>
        <v>116457996</v>
      </c>
      <c r="Z26" s="32">
        <f>+IF(X26&lt;&gt;0,+(Y26/X26)*100,0)</f>
        <v>-100</v>
      </c>
      <c r="AA26" s="33">
        <f>+AA13+AA25</f>
        <v>-232915989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-232915989</v>
      </c>
      <c r="F45" s="44">
        <f t="shared" si="6"/>
        <v>-232915989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-116457996</v>
      </c>
      <c r="Y45" s="44">
        <f t="shared" si="6"/>
        <v>116457996</v>
      </c>
      <c r="Z45" s="45">
        <f>+IF(X45&lt;&gt;0,+(Y45/X45)*100,0)</f>
        <v>-100</v>
      </c>
      <c r="AA45" s="46">
        <f>+AA26-AA44</f>
        <v>-232915989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-2197093</v>
      </c>
      <c r="M47" s="20">
        <v>-2197093</v>
      </c>
      <c r="N47" s="20">
        <v>-4394186</v>
      </c>
      <c r="O47" s="20"/>
      <c r="P47" s="20"/>
      <c r="Q47" s="20"/>
      <c r="R47" s="20"/>
      <c r="S47" s="20"/>
      <c r="T47" s="20"/>
      <c r="U47" s="20"/>
      <c r="V47" s="20"/>
      <c r="W47" s="20">
        <v>-4394186</v>
      </c>
      <c r="X47" s="20"/>
      <c r="Y47" s="20">
        <v>-4394186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-2197093</v>
      </c>
      <c r="M50" s="52">
        <f t="shared" si="7"/>
        <v>-2197093</v>
      </c>
      <c r="N50" s="52">
        <f t="shared" si="7"/>
        <v>-4394186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-4394186</v>
      </c>
      <c r="X50" s="52">
        <f t="shared" si="7"/>
        <v>0</v>
      </c>
      <c r="Y50" s="52">
        <f t="shared" si="7"/>
        <v>-4394186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-120104088</v>
      </c>
      <c r="F6" s="20">
        <v>-120104088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-60052044</v>
      </c>
      <c r="Y6" s="20">
        <v>60052044</v>
      </c>
      <c r="Z6" s="21">
        <v>-100</v>
      </c>
      <c r="AA6" s="22">
        <v>-120104088</v>
      </c>
    </row>
    <row r="7" spans="1:27" ht="13.5" x14ac:dyDescent="0.25">
      <c r="A7" s="23" t="s">
        <v>35</v>
      </c>
      <c r="B7" s="17" t="s">
        <v>32</v>
      </c>
      <c r="C7" s="18">
        <v>35174728</v>
      </c>
      <c r="D7" s="18"/>
      <c r="E7" s="19">
        <v>26526768</v>
      </c>
      <c r="F7" s="20">
        <v>26526768</v>
      </c>
      <c r="G7" s="20">
        <v>3525917</v>
      </c>
      <c r="H7" s="20">
        <v>3535774</v>
      </c>
      <c r="I7" s="20">
        <v>3373004</v>
      </c>
      <c r="J7" s="20">
        <v>10434695</v>
      </c>
      <c r="K7" s="20">
        <v>4199025</v>
      </c>
      <c r="L7" s="20">
        <v>3879233</v>
      </c>
      <c r="M7" s="20">
        <v>4052915</v>
      </c>
      <c r="N7" s="20">
        <v>12131173</v>
      </c>
      <c r="O7" s="20"/>
      <c r="P7" s="20"/>
      <c r="Q7" s="20"/>
      <c r="R7" s="20"/>
      <c r="S7" s="20"/>
      <c r="T7" s="20"/>
      <c r="U7" s="20"/>
      <c r="V7" s="20"/>
      <c r="W7" s="20">
        <v>22565868</v>
      </c>
      <c r="X7" s="20">
        <v>13263384</v>
      </c>
      <c r="Y7" s="20">
        <v>9302484</v>
      </c>
      <c r="Z7" s="21">
        <v>70.136580528770025</v>
      </c>
      <c r="AA7" s="22">
        <v>26526768</v>
      </c>
    </row>
    <row r="8" spans="1:27" ht="13.5" x14ac:dyDescent="0.25">
      <c r="A8" s="23" t="s">
        <v>36</v>
      </c>
      <c r="B8" s="17" t="s">
        <v>32</v>
      </c>
      <c r="C8" s="18">
        <v>1686962</v>
      </c>
      <c r="D8" s="18"/>
      <c r="E8" s="19">
        <v>261096</v>
      </c>
      <c r="F8" s="20">
        <v>261096</v>
      </c>
      <c r="G8" s="20">
        <v>669</v>
      </c>
      <c r="H8" s="20"/>
      <c r="I8" s="20">
        <v>669</v>
      </c>
      <c r="J8" s="20">
        <v>1338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1338</v>
      </c>
      <c r="X8" s="20">
        <v>130548</v>
      </c>
      <c r="Y8" s="20">
        <v>-129210</v>
      </c>
      <c r="Z8" s="21">
        <v>-98.975089622207918</v>
      </c>
      <c r="AA8" s="22">
        <v>261096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-7000008</v>
      </c>
      <c r="F10" s="20">
        <v>-7000008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-3500004</v>
      </c>
      <c r="Y10" s="20">
        <v>3500004</v>
      </c>
      <c r="Z10" s="21">
        <v>-100</v>
      </c>
      <c r="AA10" s="22">
        <v>-7000008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36861690</v>
      </c>
      <c r="D13" s="29">
        <f>SUM(D6:D12)</f>
        <v>0</v>
      </c>
      <c r="E13" s="30">
        <f t="shared" si="0"/>
        <v>-100316232</v>
      </c>
      <c r="F13" s="31">
        <f t="shared" si="0"/>
        <v>-100316232</v>
      </c>
      <c r="G13" s="31">
        <f t="shared" si="0"/>
        <v>3526586</v>
      </c>
      <c r="H13" s="31">
        <f t="shared" si="0"/>
        <v>3535774</v>
      </c>
      <c r="I13" s="31">
        <f t="shared" si="0"/>
        <v>3373673</v>
      </c>
      <c r="J13" s="31">
        <f t="shared" si="0"/>
        <v>10436033</v>
      </c>
      <c r="K13" s="31">
        <f t="shared" si="0"/>
        <v>4199025</v>
      </c>
      <c r="L13" s="31">
        <f t="shared" si="0"/>
        <v>3879233</v>
      </c>
      <c r="M13" s="31">
        <f t="shared" si="0"/>
        <v>4052915</v>
      </c>
      <c r="N13" s="31">
        <f t="shared" si="0"/>
        <v>12131173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22567206</v>
      </c>
      <c r="X13" s="31">
        <f t="shared" si="0"/>
        <v>-50158116</v>
      </c>
      <c r="Y13" s="31">
        <f t="shared" si="0"/>
        <v>72725322</v>
      </c>
      <c r="Z13" s="32">
        <f>+IF(X13&lt;&gt;0,+(Y13/X13)*100,0)</f>
        <v>-144.99213247961706</v>
      </c>
      <c r="AA13" s="33">
        <f>SUM(AA6:AA12)</f>
        <v>-100316232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6039986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6039986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42901676</v>
      </c>
      <c r="D26" s="29">
        <f>+D13+D25</f>
        <v>0</v>
      </c>
      <c r="E26" s="30">
        <f t="shared" si="2"/>
        <v>-100316232</v>
      </c>
      <c r="F26" s="31">
        <f t="shared" si="2"/>
        <v>-100316232</v>
      </c>
      <c r="G26" s="31">
        <f t="shared" si="2"/>
        <v>3526586</v>
      </c>
      <c r="H26" s="31">
        <f t="shared" si="2"/>
        <v>3535774</v>
      </c>
      <c r="I26" s="31">
        <f t="shared" si="2"/>
        <v>3373673</v>
      </c>
      <c r="J26" s="31">
        <f t="shared" si="2"/>
        <v>10436033</v>
      </c>
      <c r="K26" s="31">
        <f t="shared" si="2"/>
        <v>4199025</v>
      </c>
      <c r="L26" s="31">
        <f t="shared" si="2"/>
        <v>3879233</v>
      </c>
      <c r="M26" s="31">
        <f t="shared" si="2"/>
        <v>4052915</v>
      </c>
      <c r="N26" s="31">
        <f t="shared" si="2"/>
        <v>12131173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22567206</v>
      </c>
      <c r="X26" s="31">
        <f t="shared" si="2"/>
        <v>-50158116</v>
      </c>
      <c r="Y26" s="31">
        <f t="shared" si="2"/>
        <v>72725322</v>
      </c>
      <c r="Z26" s="32">
        <f>+IF(X26&lt;&gt;0,+(Y26/X26)*100,0)</f>
        <v>-144.99213247961706</v>
      </c>
      <c r="AA26" s="33">
        <f>+AA13+AA25</f>
        <v>-100316232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-83188728</v>
      </c>
      <c r="F32" s="20">
        <v>-83188728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-41594364</v>
      </c>
      <c r="Y32" s="20">
        <v>41594364</v>
      </c>
      <c r="Z32" s="21">
        <v>-100</v>
      </c>
      <c r="AA32" s="22">
        <v>-83188728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-83188728</v>
      </c>
      <c r="F37" s="31">
        <f t="shared" si="3"/>
        <v>-83188728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-41594364</v>
      </c>
      <c r="Y37" s="31">
        <f t="shared" si="3"/>
        <v>41594364</v>
      </c>
      <c r="Z37" s="32">
        <f>+IF(X37&lt;&gt;0,+(Y37/X37)*100,0)</f>
        <v>-100</v>
      </c>
      <c r="AA37" s="33">
        <f>SUM(AA29:AA36)</f>
        <v>-83188728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-83188728</v>
      </c>
      <c r="F44" s="31">
        <f t="shared" si="5"/>
        <v>-83188728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-41594364</v>
      </c>
      <c r="Y44" s="31">
        <f t="shared" si="5"/>
        <v>41594364</v>
      </c>
      <c r="Z44" s="32">
        <f>+IF(X44&lt;&gt;0,+(Y44/X44)*100,0)</f>
        <v>-100</v>
      </c>
      <c r="AA44" s="33">
        <f>+AA37+AA43</f>
        <v>-83188728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42901676</v>
      </c>
      <c r="D45" s="42">
        <f t="shared" si="6"/>
        <v>0</v>
      </c>
      <c r="E45" s="43">
        <f t="shared" si="6"/>
        <v>-17127504</v>
      </c>
      <c r="F45" s="44">
        <f t="shared" si="6"/>
        <v>-17127504</v>
      </c>
      <c r="G45" s="44">
        <f t="shared" si="6"/>
        <v>3526586</v>
      </c>
      <c r="H45" s="44">
        <f t="shared" si="6"/>
        <v>3535774</v>
      </c>
      <c r="I45" s="44">
        <f t="shared" si="6"/>
        <v>3373673</v>
      </c>
      <c r="J45" s="44">
        <f t="shared" si="6"/>
        <v>10436033</v>
      </c>
      <c r="K45" s="44">
        <f t="shared" si="6"/>
        <v>4199025</v>
      </c>
      <c r="L45" s="44">
        <f t="shared" si="6"/>
        <v>3879233</v>
      </c>
      <c r="M45" s="44">
        <f t="shared" si="6"/>
        <v>4052915</v>
      </c>
      <c r="N45" s="44">
        <f t="shared" si="6"/>
        <v>12131173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22567206</v>
      </c>
      <c r="X45" s="44">
        <f t="shared" si="6"/>
        <v>-8563752</v>
      </c>
      <c r="Y45" s="44">
        <f t="shared" si="6"/>
        <v>31130958</v>
      </c>
      <c r="Z45" s="45">
        <f>+IF(X45&lt;&gt;0,+(Y45/X45)*100,0)</f>
        <v>-363.52007858237835</v>
      </c>
      <c r="AA45" s="46">
        <f>+AA26-AA44</f>
        <v>-17127504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261096</v>
      </c>
      <c r="F47" s="20">
        <v>261096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130548</v>
      </c>
      <c r="Y47" s="20">
        <v>-130548</v>
      </c>
      <c r="Z47" s="47">
        <v>-100</v>
      </c>
      <c r="AA47" s="22">
        <v>261096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261096</v>
      </c>
      <c r="F50" s="52">
        <f t="shared" si="7"/>
        <v>261096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130548</v>
      </c>
      <c r="Y50" s="52">
        <f t="shared" si="7"/>
        <v>-130548</v>
      </c>
      <c r="Z50" s="53">
        <f>+IF(X50&lt;&gt;0,+(Y50/X50)*100,0)</f>
        <v>-100</v>
      </c>
      <c r="AA50" s="54">
        <f>SUM(AA47:AA49)</f>
        <v>261096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152687527</v>
      </c>
      <c r="D6" s="18"/>
      <c r="E6" s="19">
        <v>138284225</v>
      </c>
      <c r="F6" s="20">
        <v>138284225</v>
      </c>
      <c r="G6" s="20">
        <v>4638409</v>
      </c>
      <c r="H6" s="20"/>
      <c r="I6" s="20">
        <v>3920070</v>
      </c>
      <c r="J6" s="20">
        <v>8558479</v>
      </c>
      <c r="K6" s="20">
        <v>158019322</v>
      </c>
      <c r="L6" s="20">
        <v>-14054591</v>
      </c>
      <c r="M6" s="20">
        <v>5815252</v>
      </c>
      <c r="N6" s="20">
        <v>149779983</v>
      </c>
      <c r="O6" s="20"/>
      <c r="P6" s="20"/>
      <c r="Q6" s="20"/>
      <c r="R6" s="20"/>
      <c r="S6" s="20"/>
      <c r="T6" s="20"/>
      <c r="U6" s="20"/>
      <c r="V6" s="20"/>
      <c r="W6" s="20">
        <v>158338462</v>
      </c>
      <c r="X6" s="20">
        <v>69142092</v>
      </c>
      <c r="Y6" s="20">
        <v>89196370</v>
      </c>
      <c r="Z6" s="21">
        <v>129.00444204089169</v>
      </c>
      <c r="AA6" s="22">
        <v>138284225</v>
      </c>
    </row>
    <row r="7" spans="1:27" ht="13.5" x14ac:dyDescent="0.25">
      <c r="A7" s="23" t="s">
        <v>35</v>
      </c>
      <c r="B7" s="17" t="s">
        <v>32</v>
      </c>
      <c r="C7" s="18">
        <v>10720163</v>
      </c>
      <c r="D7" s="18"/>
      <c r="E7" s="19">
        <v>172</v>
      </c>
      <c r="F7" s="20">
        <v>172</v>
      </c>
      <c r="G7" s="20">
        <v>-20100</v>
      </c>
      <c r="H7" s="20"/>
      <c r="I7" s="20">
        <v>-35080</v>
      </c>
      <c r="J7" s="20">
        <v>-55180</v>
      </c>
      <c r="K7" s="20">
        <v>19389727</v>
      </c>
      <c r="L7" s="20">
        <v>-8614384</v>
      </c>
      <c r="M7" s="20">
        <v>6861083</v>
      </c>
      <c r="N7" s="20">
        <v>17636426</v>
      </c>
      <c r="O7" s="20"/>
      <c r="P7" s="20"/>
      <c r="Q7" s="20"/>
      <c r="R7" s="20"/>
      <c r="S7" s="20"/>
      <c r="T7" s="20"/>
      <c r="U7" s="20"/>
      <c r="V7" s="20"/>
      <c r="W7" s="20">
        <v>17581246</v>
      </c>
      <c r="X7" s="20">
        <v>66</v>
      </c>
      <c r="Y7" s="20">
        <v>17581180</v>
      </c>
      <c r="Z7" s="21">
        <v>26638151.515151516</v>
      </c>
      <c r="AA7" s="22">
        <v>172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-737100</v>
      </c>
      <c r="F10" s="20">
        <v>-737100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-368550</v>
      </c>
      <c r="Y10" s="20">
        <v>368550</v>
      </c>
      <c r="Z10" s="21">
        <v>-100</v>
      </c>
      <c r="AA10" s="22">
        <v>-737100</v>
      </c>
    </row>
    <row r="11" spans="1:27" ht="13.5" x14ac:dyDescent="0.25">
      <c r="A11" s="23" t="s">
        <v>39</v>
      </c>
      <c r="B11" s="17" t="s">
        <v>32</v>
      </c>
      <c r="C11" s="18">
        <v>2077739</v>
      </c>
      <c r="D11" s="18"/>
      <c r="E11" s="19"/>
      <c r="F11" s="20"/>
      <c r="G11" s="24">
        <v>105620</v>
      </c>
      <c r="H11" s="24"/>
      <c r="I11" s="24"/>
      <c r="J11" s="20">
        <v>105620</v>
      </c>
      <c r="K11" s="24">
        <v>2220751</v>
      </c>
      <c r="L11" s="24">
        <v>-440805</v>
      </c>
      <c r="M11" s="20">
        <v>31928</v>
      </c>
      <c r="N11" s="24">
        <v>1811874</v>
      </c>
      <c r="O11" s="24"/>
      <c r="P11" s="24"/>
      <c r="Q11" s="20"/>
      <c r="R11" s="24"/>
      <c r="S11" s="24"/>
      <c r="T11" s="20"/>
      <c r="U11" s="24"/>
      <c r="V11" s="24"/>
      <c r="W11" s="24">
        <v>1917494</v>
      </c>
      <c r="X11" s="20"/>
      <c r="Y11" s="24">
        <v>1917494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165485429</v>
      </c>
      <c r="D13" s="29">
        <f>SUM(D6:D12)</f>
        <v>0</v>
      </c>
      <c r="E13" s="30">
        <f t="shared" si="0"/>
        <v>137547297</v>
      </c>
      <c r="F13" s="31">
        <f t="shared" si="0"/>
        <v>137547297</v>
      </c>
      <c r="G13" s="31">
        <f t="shared" si="0"/>
        <v>4723929</v>
      </c>
      <c r="H13" s="31">
        <f t="shared" si="0"/>
        <v>0</v>
      </c>
      <c r="I13" s="31">
        <f t="shared" si="0"/>
        <v>3884990</v>
      </c>
      <c r="J13" s="31">
        <f t="shared" si="0"/>
        <v>8608919</v>
      </c>
      <c r="K13" s="31">
        <f t="shared" si="0"/>
        <v>179629800</v>
      </c>
      <c r="L13" s="31">
        <f t="shared" si="0"/>
        <v>-23109780</v>
      </c>
      <c r="M13" s="31">
        <f t="shared" si="0"/>
        <v>12708263</v>
      </c>
      <c r="N13" s="31">
        <f t="shared" si="0"/>
        <v>169228283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177837202</v>
      </c>
      <c r="X13" s="31">
        <f t="shared" si="0"/>
        <v>68773608</v>
      </c>
      <c r="Y13" s="31">
        <f t="shared" si="0"/>
        <v>109063594</v>
      </c>
      <c r="Z13" s="32">
        <f>+IF(X13&lt;&gt;0,+(Y13/X13)*100,0)</f>
        <v>158.58349906551362</v>
      </c>
      <c r="AA13" s="33">
        <f>SUM(AA6:AA12)</f>
        <v>137547297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13144172</v>
      </c>
      <c r="D17" s="18"/>
      <c r="E17" s="19">
        <v>2950524</v>
      </c>
      <c r="F17" s="20">
        <v>2950524</v>
      </c>
      <c r="G17" s="24"/>
      <c r="H17" s="24"/>
      <c r="I17" s="24"/>
      <c r="J17" s="20"/>
      <c r="K17" s="24">
        <v>13675525</v>
      </c>
      <c r="L17" s="24"/>
      <c r="M17" s="20">
        <v>-1884013</v>
      </c>
      <c r="N17" s="24">
        <v>11791512</v>
      </c>
      <c r="O17" s="24"/>
      <c r="P17" s="24"/>
      <c r="Q17" s="20"/>
      <c r="R17" s="24"/>
      <c r="S17" s="24"/>
      <c r="T17" s="20"/>
      <c r="U17" s="24"/>
      <c r="V17" s="24"/>
      <c r="W17" s="24">
        <v>11791512</v>
      </c>
      <c r="X17" s="20">
        <v>1475260</v>
      </c>
      <c r="Y17" s="24">
        <v>10316252</v>
      </c>
      <c r="Z17" s="25">
        <v>699.28365169529445</v>
      </c>
      <c r="AA17" s="26">
        <v>2950524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13144172</v>
      </c>
      <c r="D25" s="29">
        <f t="shared" ref="D25:Y25" si="1">SUM(D15:D24)</f>
        <v>0</v>
      </c>
      <c r="E25" s="35">
        <f t="shared" si="1"/>
        <v>2950524</v>
      </c>
      <c r="F25" s="36">
        <f t="shared" si="1"/>
        <v>2950524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13675525</v>
      </c>
      <c r="L25" s="36">
        <f t="shared" si="1"/>
        <v>0</v>
      </c>
      <c r="M25" s="36">
        <f t="shared" si="1"/>
        <v>-1884013</v>
      </c>
      <c r="N25" s="36">
        <f t="shared" si="1"/>
        <v>11791512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11791512</v>
      </c>
      <c r="X25" s="36">
        <f t="shared" si="1"/>
        <v>1475260</v>
      </c>
      <c r="Y25" s="36">
        <f t="shared" si="1"/>
        <v>10316252</v>
      </c>
      <c r="Z25" s="37">
        <f>+IF(X25&lt;&gt;0,+(Y25/X25)*100,0)</f>
        <v>699.28365169529445</v>
      </c>
      <c r="AA25" s="38">
        <f>SUM(AA15:AA24)</f>
        <v>2950524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178629601</v>
      </c>
      <c r="D26" s="29">
        <f>+D13+D25</f>
        <v>0</v>
      </c>
      <c r="E26" s="30">
        <f t="shared" si="2"/>
        <v>140497821</v>
      </c>
      <c r="F26" s="31">
        <f t="shared" si="2"/>
        <v>140497821</v>
      </c>
      <c r="G26" s="31">
        <f t="shared" si="2"/>
        <v>4723929</v>
      </c>
      <c r="H26" s="31">
        <f t="shared" si="2"/>
        <v>0</v>
      </c>
      <c r="I26" s="31">
        <f t="shared" si="2"/>
        <v>3884990</v>
      </c>
      <c r="J26" s="31">
        <f t="shared" si="2"/>
        <v>8608919</v>
      </c>
      <c r="K26" s="31">
        <f t="shared" si="2"/>
        <v>193305325</v>
      </c>
      <c r="L26" s="31">
        <f t="shared" si="2"/>
        <v>-23109780</v>
      </c>
      <c r="M26" s="31">
        <f t="shared" si="2"/>
        <v>10824250</v>
      </c>
      <c r="N26" s="31">
        <f t="shared" si="2"/>
        <v>181019795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189628714</v>
      </c>
      <c r="X26" s="31">
        <f t="shared" si="2"/>
        <v>70248868</v>
      </c>
      <c r="Y26" s="31">
        <f t="shared" si="2"/>
        <v>119379846</v>
      </c>
      <c r="Z26" s="32">
        <f>+IF(X26&lt;&gt;0,+(Y26/X26)*100,0)</f>
        <v>169.93846221123451</v>
      </c>
      <c r="AA26" s="33">
        <f>+AA13+AA25</f>
        <v>140497821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29028286</v>
      </c>
      <c r="D32" s="18"/>
      <c r="E32" s="19">
        <v>140258784</v>
      </c>
      <c r="F32" s="20">
        <v>140258784</v>
      </c>
      <c r="G32" s="20">
        <v>528650</v>
      </c>
      <c r="H32" s="20"/>
      <c r="I32" s="20">
        <v>36576</v>
      </c>
      <c r="J32" s="20">
        <v>565226</v>
      </c>
      <c r="K32" s="20">
        <v>28473426</v>
      </c>
      <c r="L32" s="20">
        <v>-8650276</v>
      </c>
      <c r="M32" s="20">
        <v>3677125</v>
      </c>
      <c r="N32" s="20">
        <v>23500275</v>
      </c>
      <c r="O32" s="20"/>
      <c r="P32" s="20"/>
      <c r="Q32" s="20"/>
      <c r="R32" s="20"/>
      <c r="S32" s="20"/>
      <c r="T32" s="20"/>
      <c r="U32" s="20"/>
      <c r="V32" s="20"/>
      <c r="W32" s="20">
        <v>24065501</v>
      </c>
      <c r="X32" s="20">
        <v>70129329</v>
      </c>
      <c r="Y32" s="20">
        <v>-46063828</v>
      </c>
      <c r="Z32" s="21">
        <v>-65.684113418509966</v>
      </c>
      <c r="AA32" s="22">
        <v>140258784</v>
      </c>
    </row>
    <row r="33" spans="1:27" ht="13.5" x14ac:dyDescent="0.25">
      <c r="A33" s="23" t="s">
        <v>60</v>
      </c>
      <c r="B33" s="17" t="s">
        <v>32</v>
      </c>
      <c r="C33" s="18">
        <v>6457000</v>
      </c>
      <c r="D33" s="18"/>
      <c r="E33" s="19">
        <v>4625000</v>
      </c>
      <c r="F33" s="20">
        <v>4625000</v>
      </c>
      <c r="G33" s="20"/>
      <c r="H33" s="20"/>
      <c r="I33" s="20"/>
      <c r="J33" s="20"/>
      <c r="K33" s="20">
        <v>6457000</v>
      </c>
      <c r="L33" s="20">
        <v>1000000</v>
      </c>
      <c r="M33" s="20"/>
      <c r="N33" s="20">
        <v>7457000</v>
      </c>
      <c r="O33" s="20"/>
      <c r="P33" s="20"/>
      <c r="Q33" s="20"/>
      <c r="R33" s="20"/>
      <c r="S33" s="20"/>
      <c r="T33" s="20"/>
      <c r="U33" s="20"/>
      <c r="V33" s="20"/>
      <c r="W33" s="20">
        <v>7457000</v>
      </c>
      <c r="X33" s="20">
        <v>2312496</v>
      </c>
      <c r="Y33" s="20">
        <v>5144504</v>
      </c>
      <c r="Z33" s="21">
        <v>222.46542264289323</v>
      </c>
      <c r="AA33" s="22">
        <v>4625000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35485286</v>
      </c>
      <c r="D37" s="29">
        <f t="shared" ref="D37:Y37" si="3">SUM(D29:D36)</f>
        <v>0</v>
      </c>
      <c r="E37" s="30">
        <f t="shared" si="3"/>
        <v>144883784</v>
      </c>
      <c r="F37" s="31">
        <f t="shared" si="3"/>
        <v>144883784</v>
      </c>
      <c r="G37" s="31">
        <f t="shared" si="3"/>
        <v>528650</v>
      </c>
      <c r="H37" s="31">
        <f t="shared" si="3"/>
        <v>0</v>
      </c>
      <c r="I37" s="31">
        <f t="shared" si="3"/>
        <v>36576</v>
      </c>
      <c r="J37" s="31">
        <f t="shared" si="3"/>
        <v>565226</v>
      </c>
      <c r="K37" s="31">
        <f t="shared" si="3"/>
        <v>34930426</v>
      </c>
      <c r="L37" s="31">
        <f t="shared" si="3"/>
        <v>-7650276</v>
      </c>
      <c r="M37" s="31">
        <f t="shared" si="3"/>
        <v>3677125</v>
      </c>
      <c r="N37" s="31">
        <f t="shared" si="3"/>
        <v>30957275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31522501</v>
      </c>
      <c r="X37" s="31">
        <f t="shared" si="3"/>
        <v>72441825</v>
      </c>
      <c r="Y37" s="31">
        <f t="shared" si="3"/>
        <v>-40919324</v>
      </c>
      <c r="Z37" s="32">
        <f>+IF(X37&lt;&gt;0,+(Y37/X37)*100,0)</f>
        <v>-56.485771859005482</v>
      </c>
      <c r="AA37" s="33">
        <f>SUM(AA29:AA36)</f>
        <v>144883784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35485286</v>
      </c>
      <c r="D44" s="29">
        <f>+D37+D43</f>
        <v>0</v>
      </c>
      <c r="E44" s="30">
        <f t="shared" si="5"/>
        <v>144883784</v>
      </c>
      <c r="F44" s="31">
        <f t="shared" si="5"/>
        <v>144883784</v>
      </c>
      <c r="G44" s="31">
        <f t="shared" si="5"/>
        <v>528650</v>
      </c>
      <c r="H44" s="31">
        <f t="shared" si="5"/>
        <v>0</v>
      </c>
      <c r="I44" s="31">
        <f t="shared" si="5"/>
        <v>36576</v>
      </c>
      <c r="J44" s="31">
        <f t="shared" si="5"/>
        <v>565226</v>
      </c>
      <c r="K44" s="31">
        <f t="shared" si="5"/>
        <v>34930426</v>
      </c>
      <c r="L44" s="31">
        <f t="shared" si="5"/>
        <v>-7650276</v>
      </c>
      <c r="M44" s="31">
        <f t="shared" si="5"/>
        <v>3677125</v>
      </c>
      <c r="N44" s="31">
        <f t="shared" si="5"/>
        <v>30957275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31522501</v>
      </c>
      <c r="X44" s="31">
        <f t="shared" si="5"/>
        <v>72441825</v>
      </c>
      <c r="Y44" s="31">
        <f t="shared" si="5"/>
        <v>-40919324</v>
      </c>
      <c r="Z44" s="32">
        <f>+IF(X44&lt;&gt;0,+(Y44/X44)*100,0)</f>
        <v>-56.485771859005482</v>
      </c>
      <c r="AA44" s="33">
        <f>+AA37+AA43</f>
        <v>144883784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143144315</v>
      </c>
      <c r="D45" s="42">
        <f t="shared" si="6"/>
        <v>0</v>
      </c>
      <c r="E45" s="43">
        <f t="shared" si="6"/>
        <v>-4385963</v>
      </c>
      <c r="F45" s="44">
        <f t="shared" si="6"/>
        <v>-4385963</v>
      </c>
      <c r="G45" s="44">
        <f t="shared" si="6"/>
        <v>4195279</v>
      </c>
      <c r="H45" s="44">
        <f t="shared" si="6"/>
        <v>0</v>
      </c>
      <c r="I45" s="44">
        <f t="shared" si="6"/>
        <v>3848414</v>
      </c>
      <c r="J45" s="44">
        <f t="shared" si="6"/>
        <v>8043693</v>
      </c>
      <c r="K45" s="44">
        <f t="shared" si="6"/>
        <v>158374899</v>
      </c>
      <c r="L45" s="44">
        <f t="shared" si="6"/>
        <v>-15459504</v>
      </c>
      <c r="M45" s="44">
        <f t="shared" si="6"/>
        <v>7147125</v>
      </c>
      <c r="N45" s="44">
        <f t="shared" si="6"/>
        <v>150062520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158106213</v>
      </c>
      <c r="X45" s="44">
        <f t="shared" si="6"/>
        <v>-2192957</v>
      </c>
      <c r="Y45" s="44">
        <f t="shared" si="6"/>
        <v>160299170</v>
      </c>
      <c r="Z45" s="45">
        <f>+IF(X45&lt;&gt;0,+(Y45/X45)*100,0)</f>
        <v>-7309.7270033110544</v>
      </c>
      <c r="AA45" s="46">
        <f>+AA26-AA44</f>
        <v>-4385963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5326954</v>
      </c>
      <c r="D47" s="18"/>
      <c r="E47" s="19"/>
      <c r="F47" s="20"/>
      <c r="G47" s="20"/>
      <c r="H47" s="20"/>
      <c r="I47" s="20"/>
      <c r="J47" s="20"/>
      <c r="K47" s="20">
        <v>-13464791</v>
      </c>
      <c r="L47" s="20">
        <v>1090243</v>
      </c>
      <c r="M47" s="20">
        <v>20471128</v>
      </c>
      <c r="N47" s="20">
        <v>8096580</v>
      </c>
      <c r="O47" s="20"/>
      <c r="P47" s="20"/>
      <c r="Q47" s="20"/>
      <c r="R47" s="20"/>
      <c r="S47" s="20"/>
      <c r="T47" s="20"/>
      <c r="U47" s="20"/>
      <c r="V47" s="20"/>
      <c r="W47" s="20">
        <v>8096580</v>
      </c>
      <c r="X47" s="20"/>
      <c r="Y47" s="20">
        <v>8096580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5326954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-13464791</v>
      </c>
      <c r="L50" s="52">
        <f t="shared" si="7"/>
        <v>1090243</v>
      </c>
      <c r="M50" s="52">
        <f t="shared" si="7"/>
        <v>20471128</v>
      </c>
      <c r="N50" s="52">
        <f t="shared" si="7"/>
        <v>8096580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8096580</v>
      </c>
      <c r="X50" s="52">
        <f t="shared" si="7"/>
        <v>0</v>
      </c>
      <c r="Y50" s="52">
        <f t="shared" si="7"/>
        <v>8096580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87404477</v>
      </c>
      <c r="D6" s="18"/>
      <c r="E6" s="19">
        <v>17423223</v>
      </c>
      <c r="F6" s="20">
        <v>17423223</v>
      </c>
      <c r="G6" s="20">
        <v>90840651</v>
      </c>
      <c r="H6" s="20">
        <v>2529455</v>
      </c>
      <c r="I6" s="20">
        <v>3352150</v>
      </c>
      <c r="J6" s="20">
        <v>96722256</v>
      </c>
      <c r="K6" s="20">
        <v>2393622</v>
      </c>
      <c r="L6" s="20"/>
      <c r="M6" s="20"/>
      <c r="N6" s="20">
        <v>2393622</v>
      </c>
      <c r="O6" s="20"/>
      <c r="P6" s="20"/>
      <c r="Q6" s="20"/>
      <c r="R6" s="20"/>
      <c r="S6" s="20"/>
      <c r="T6" s="20"/>
      <c r="U6" s="20"/>
      <c r="V6" s="20"/>
      <c r="W6" s="20">
        <v>99115878</v>
      </c>
      <c r="X6" s="20">
        <v>20999915</v>
      </c>
      <c r="Y6" s="20">
        <v>78115963</v>
      </c>
      <c r="Z6" s="21">
        <v>371.98228183304553</v>
      </c>
      <c r="AA6" s="22">
        <v>17423223</v>
      </c>
    </row>
    <row r="7" spans="1:27" ht="13.5" x14ac:dyDescent="0.25">
      <c r="A7" s="23" t="s">
        <v>35</v>
      </c>
      <c r="B7" s="17" t="s">
        <v>32</v>
      </c>
      <c r="C7" s="18">
        <v>-7516220</v>
      </c>
      <c r="D7" s="18"/>
      <c r="E7" s="19">
        <v>59330151</v>
      </c>
      <c r="F7" s="20">
        <v>59330151</v>
      </c>
      <c r="G7" s="20">
        <v>-7899201</v>
      </c>
      <c r="H7" s="20">
        <v>774679</v>
      </c>
      <c r="I7" s="20">
        <v>-663244</v>
      </c>
      <c r="J7" s="20">
        <v>-7787766</v>
      </c>
      <c r="K7" s="20">
        <v>6854081</v>
      </c>
      <c r="L7" s="20"/>
      <c r="M7" s="20"/>
      <c r="N7" s="20">
        <v>6854081</v>
      </c>
      <c r="O7" s="20"/>
      <c r="P7" s="20"/>
      <c r="Q7" s="20"/>
      <c r="R7" s="20"/>
      <c r="S7" s="20"/>
      <c r="T7" s="20"/>
      <c r="U7" s="20"/>
      <c r="V7" s="20"/>
      <c r="W7" s="20">
        <v>-933685</v>
      </c>
      <c r="X7" s="20">
        <v>55900815</v>
      </c>
      <c r="Y7" s="20">
        <v>-56834500</v>
      </c>
      <c r="Z7" s="21">
        <v>-101.67025292922831</v>
      </c>
      <c r="AA7" s="22">
        <v>59330151</v>
      </c>
    </row>
    <row r="8" spans="1:27" ht="13.5" x14ac:dyDescent="0.25">
      <c r="A8" s="23" t="s">
        <v>36</v>
      </c>
      <c r="B8" s="17" t="s">
        <v>32</v>
      </c>
      <c r="C8" s="18">
        <v>-7808098</v>
      </c>
      <c r="D8" s="18"/>
      <c r="E8" s="19"/>
      <c r="F8" s="20"/>
      <c r="G8" s="20">
        <v>-7808098</v>
      </c>
      <c r="H8" s="20"/>
      <c r="I8" s="20"/>
      <c r="J8" s="20">
        <v>-7808098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-7808098</v>
      </c>
      <c r="X8" s="20"/>
      <c r="Y8" s="20">
        <v>-7808098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-274359</v>
      </c>
      <c r="F10" s="20">
        <v>-274359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-274359</v>
      </c>
      <c r="Y10" s="20">
        <v>274359</v>
      </c>
      <c r="Z10" s="21">
        <v>-100</v>
      </c>
      <c r="AA10" s="22">
        <v>-274359</v>
      </c>
    </row>
    <row r="11" spans="1:27" ht="13.5" x14ac:dyDescent="0.25">
      <c r="A11" s="23" t="s">
        <v>39</v>
      </c>
      <c r="B11" s="17" t="s">
        <v>32</v>
      </c>
      <c r="C11" s="18">
        <v>40163798</v>
      </c>
      <c r="D11" s="18"/>
      <c r="E11" s="19"/>
      <c r="F11" s="20"/>
      <c r="G11" s="24">
        <v>41180181</v>
      </c>
      <c r="H11" s="24">
        <v>1006560</v>
      </c>
      <c r="I11" s="24">
        <v>677755</v>
      </c>
      <c r="J11" s="20">
        <v>42864496</v>
      </c>
      <c r="K11" s="24">
        <v>514800</v>
      </c>
      <c r="L11" s="24"/>
      <c r="M11" s="20"/>
      <c r="N11" s="24">
        <v>514800</v>
      </c>
      <c r="O11" s="24"/>
      <c r="P11" s="24"/>
      <c r="Q11" s="20"/>
      <c r="R11" s="24"/>
      <c r="S11" s="24"/>
      <c r="T11" s="20"/>
      <c r="U11" s="24"/>
      <c r="V11" s="24"/>
      <c r="W11" s="24">
        <v>43379296</v>
      </c>
      <c r="X11" s="20"/>
      <c r="Y11" s="24">
        <v>43379296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-8370</v>
      </c>
      <c r="D12" s="18"/>
      <c r="E12" s="19">
        <v>-2106</v>
      </c>
      <c r="F12" s="20">
        <v>-2106</v>
      </c>
      <c r="G12" s="20">
        <v>-8370</v>
      </c>
      <c r="H12" s="20"/>
      <c r="I12" s="20"/>
      <c r="J12" s="20">
        <v>-8370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-8370</v>
      </c>
      <c r="X12" s="20">
        <v>-2106</v>
      </c>
      <c r="Y12" s="20">
        <v>-6264</v>
      </c>
      <c r="Z12" s="21">
        <v>297.43589743589746</v>
      </c>
      <c r="AA12" s="22">
        <v>-2106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112235587</v>
      </c>
      <c r="D13" s="29">
        <f>SUM(D6:D12)</f>
        <v>0</v>
      </c>
      <c r="E13" s="30">
        <f t="shared" si="0"/>
        <v>76476909</v>
      </c>
      <c r="F13" s="31">
        <f t="shared" si="0"/>
        <v>76476909</v>
      </c>
      <c r="G13" s="31">
        <f t="shared" si="0"/>
        <v>116305163</v>
      </c>
      <c r="H13" s="31">
        <f t="shared" si="0"/>
        <v>4310694</v>
      </c>
      <c r="I13" s="31">
        <f t="shared" si="0"/>
        <v>3366661</v>
      </c>
      <c r="J13" s="31">
        <f t="shared" si="0"/>
        <v>123982518</v>
      </c>
      <c r="K13" s="31">
        <f t="shared" si="0"/>
        <v>9762503</v>
      </c>
      <c r="L13" s="31">
        <f t="shared" si="0"/>
        <v>0</v>
      </c>
      <c r="M13" s="31">
        <f t="shared" si="0"/>
        <v>0</v>
      </c>
      <c r="N13" s="31">
        <f t="shared" si="0"/>
        <v>9762503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133745021</v>
      </c>
      <c r="X13" s="31">
        <f t="shared" si="0"/>
        <v>76624265</v>
      </c>
      <c r="Y13" s="31">
        <f t="shared" si="0"/>
        <v>57120756</v>
      </c>
      <c r="Z13" s="32">
        <f>+IF(X13&lt;&gt;0,+(Y13/X13)*100,0)</f>
        <v>74.54656302412819</v>
      </c>
      <c r="AA13" s="33">
        <f>SUM(AA6:AA12)</f>
        <v>76476909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196938411</v>
      </c>
      <c r="D17" s="18"/>
      <c r="E17" s="19">
        <v>6415644</v>
      </c>
      <c r="F17" s="20">
        <v>6415644</v>
      </c>
      <c r="G17" s="24">
        <v>196938409</v>
      </c>
      <c r="H17" s="24"/>
      <c r="I17" s="24">
        <v>2250000</v>
      </c>
      <c r="J17" s="20">
        <v>199188409</v>
      </c>
      <c r="K17" s="24">
        <v>-16577613</v>
      </c>
      <c r="L17" s="24"/>
      <c r="M17" s="20"/>
      <c r="N17" s="24">
        <v>-16577613</v>
      </c>
      <c r="O17" s="24"/>
      <c r="P17" s="24"/>
      <c r="Q17" s="20"/>
      <c r="R17" s="24"/>
      <c r="S17" s="24"/>
      <c r="T17" s="20"/>
      <c r="U17" s="24"/>
      <c r="V17" s="24"/>
      <c r="W17" s="24">
        <v>182610796</v>
      </c>
      <c r="X17" s="20">
        <v>3207822</v>
      </c>
      <c r="Y17" s="24">
        <v>179402974</v>
      </c>
      <c r="Z17" s="25">
        <v>5592.6723490268469</v>
      </c>
      <c r="AA17" s="26">
        <v>6415644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196938411</v>
      </c>
      <c r="D25" s="29">
        <f t="shared" ref="D25:Y25" si="1">SUM(D15:D24)</f>
        <v>0</v>
      </c>
      <c r="E25" s="35">
        <f t="shared" si="1"/>
        <v>6415644</v>
      </c>
      <c r="F25" s="36">
        <f t="shared" si="1"/>
        <v>6415644</v>
      </c>
      <c r="G25" s="36">
        <f t="shared" si="1"/>
        <v>196938409</v>
      </c>
      <c r="H25" s="36">
        <f t="shared" si="1"/>
        <v>0</v>
      </c>
      <c r="I25" s="36">
        <f t="shared" si="1"/>
        <v>2250000</v>
      </c>
      <c r="J25" s="36">
        <f t="shared" si="1"/>
        <v>199188409</v>
      </c>
      <c r="K25" s="36">
        <f t="shared" si="1"/>
        <v>-16577613</v>
      </c>
      <c r="L25" s="36">
        <f t="shared" si="1"/>
        <v>0</v>
      </c>
      <c r="M25" s="36">
        <f t="shared" si="1"/>
        <v>0</v>
      </c>
      <c r="N25" s="36">
        <f t="shared" si="1"/>
        <v>-16577613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182610796</v>
      </c>
      <c r="X25" s="36">
        <f t="shared" si="1"/>
        <v>3207822</v>
      </c>
      <c r="Y25" s="36">
        <f t="shared" si="1"/>
        <v>179402974</v>
      </c>
      <c r="Z25" s="37">
        <f>+IF(X25&lt;&gt;0,+(Y25/X25)*100,0)</f>
        <v>5592.6723490268469</v>
      </c>
      <c r="AA25" s="38">
        <f>SUM(AA15:AA24)</f>
        <v>6415644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309173998</v>
      </c>
      <c r="D26" s="29">
        <f>+D13+D25</f>
        <v>0</v>
      </c>
      <c r="E26" s="30">
        <f t="shared" si="2"/>
        <v>82892553</v>
      </c>
      <c r="F26" s="31">
        <f t="shared" si="2"/>
        <v>82892553</v>
      </c>
      <c r="G26" s="31">
        <f t="shared" si="2"/>
        <v>313243572</v>
      </c>
      <c r="H26" s="31">
        <f t="shared" si="2"/>
        <v>4310694</v>
      </c>
      <c r="I26" s="31">
        <f t="shared" si="2"/>
        <v>5616661</v>
      </c>
      <c r="J26" s="31">
        <f t="shared" si="2"/>
        <v>323170927</v>
      </c>
      <c r="K26" s="31">
        <f t="shared" si="2"/>
        <v>-6815110</v>
      </c>
      <c r="L26" s="31">
        <f t="shared" si="2"/>
        <v>0</v>
      </c>
      <c r="M26" s="31">
        <f t="shared" si="2"/>
        <v>0</v>
      </c>
      <c r="N26" s="31">
        <f t="shared" si="2"/>
        <v>-6815110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316355817</v>
      </c>
      <c r="X26" s="31">
        <f t="shared" si="2"/>
        <v>79832087</v>
      </c>
      <c r="Y26" s="31">
        <f t="shared" si="2"/>
        <v>236523730</v>
      </c>
      <c r="Z26" s="32">
        <f>+IF(X26&lt;&gt;0,+(Y26/X26)*100,0)</f>
        <v>296.2765209933695</v>
      </c>
      <c r="AA26" s="33">
        <f>+AA13+AA25</f>
        <v>82892553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-45081</v>
      </c>
      <c r="D31" s="18"/>
      <c r="E31" s="19"/>
      <c r="F31" s="20"/>
      <c r="G31" s="20">
        <v>-45081</v>
      </c>
      <c r="H31" s="20"/>
      <c r="I31" s="20">
        <v>-529</v>
      </c>
      <c r="J31" s="20">
        <v>-45610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-45610</v>
      </c>
      <c r="X31" s="20"/>
      <c r="Y31" s="20">
        <v>-45610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146854879</v>
      </c>
      <c r="D32" s="18"/>
      <c r="E32" s="19">
        <v>35900629</v>
      </c>
      <c r="F32" s="20">
        <v>35900629</v>
      </c>
      <c r="G32" s="20">
        <v>153429478</v>
      </c>
      <c r="H32" s="20">
        <v>8131709</v>
      </c>
      <c r="I32" s="20">
        <v>4874722</v>
      </c>
      <c r="J32" s="20">
        <v>166435909</v>
      </c>
      <c r="K32" s="20">
        <v>3945171</v>
      </c>
      <c r="L32" s="20"/>
      <c r="M32" s="20"/>
      <c r="N32" s="20">
        <v>3945171</v>
      </c>
      <c r="O32" s="20"/>
      <c r="P32" s="20"/>
      <c r="Q32" s="20"/>
      <c r="R32" s="20"/>
      <c r="S32" s="20"/>
      <c r="T32" s="20"/>
      <c r="U32" s="20"/>
      <c r="V32" s="20"/>
      <c r="W32" s="20">
        <v>170381080</v>
      </c>
      <c r="X32" s="20">
        <v>33925551</v>
      </c>
      <c r="Y32" s="20">
        <v>136455529</v>
      </c>
      <c r="Z32" s="21">
        <v>402.22052399384756</v>
      </c>
      <c r="AA32" s="22">
        <v>35900629</v>
      </c>
    </row>
    <row r="33" spans="1:27" ht="13.5" x14ac:dyDescent="0.25">
      <c r="A33" s="23" t="s">
        <v>60</v>
      </c>
      <c r="B33" s="17" t="s">
        <v>32</v>
      </c>
      <c r="C33" s="18">
        <v>10190000</v>
      </c>
      <c r="D33" s="18"/>
      <c r="E33" s="19">
        <v>-1600000</v>
      </c>
      <c r="F33" s="20">
        <v>-1600000</v>
      </c>
      <c r="G33" s="20">
        <v>10190000</v>
      </c>
      <c r="H33" s="20"/>
      <c r="I33" s="20"/>
      <c r="J33" s="20">
        <v>10190000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10190000</v>
      </c>
      <c r="X33" s="20">
        <v>-799998</v>
      </c>
      <c r="Y33" s="20">
        <v>10989998</v>
      </c>
      <c r="Z33" s="21">
        <v>-1373.7531843829609</v>
      </c>
      <c r="AA33" s="22">
        <v>-1600000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31897150</v>
      </c>
      <c r="D35" s="18"/>
      <c r="E35" s="19"/>
      <c r="F35" s="20"/>
      <c r="G35" s="20">
        <v>32535880</v>
      </c>
      <c r="H35" s="20">
        <v>590610</v>
      </c>
      <c r="I35" s="20">
        <v>496489</v>
      </c>
      <c r="J35" s="20">
        <v>33622979</v>
      </c>
      <c r="K35" s="20">
        <v>499763</v>
      </c>
      <c r="L35" s="20"/>
      <c r="M35" s="20"/>
      <c r="N35" s="20">
        <v>499763</v>
      </c>
      <c r="O35" s="20"/>
      <c r="P35" s="20"/>
      <c r="Q35" s="20"/>
      <c r="R35" s="20"/>
      <c r="S35" s="20"/>
      <c r="T35" s="20"/>
      <c r="U35" s="20"/>
      <c r="V35" s="20"/>
      <c r="W35" s="20">
        <v>34122742</v>
      </c>
      <c r="X35" s="20"/>
      <c r="Y35" s="20">
        <v>34122742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188896948</v>
      </c>
      <c r="D37" s="29">
        <f t="shared" ref="D37:Y37" si="3">SUM(D29:D36)</f>
        <v>0</v>
      </c>
      <c r="E37" s="30">
        <f t="shared" si="3"/>
        <v>34300629</v>
      </c>
      <c r="F37" s="31">
        <f t="shared" si="3"/>
        <v>34300629</v>
      </c>
      <c r="G37" s="31">
        <f t="shared" si="3"/>
        <v>196110277</v>
      </c>
      <c r="H37" s="31">
        <f t="shared" si="3"/>
        <v>8722319</v>
      </c>
      <c r="I37" s="31">
        <f t="shared" si="3"/>
        <v>5370682</v>
      </c>
      <c r="J37" s="31">
        <f t="shared" si="3"/>
        <v>210203278</v>
      </c>
      <c r="K37" s="31">
        <f t="shared" si="3"/>
        <v>4444934</v>
      </c>
      <c r="L37" s="31">
        <f t="shared" si="3"/>
        <v>0</v>
      </c>
      <c r="M37" s="31">
        <f t="shared" si="3"/>
        <v>0</v>
      </c>
      <c r="N37" s="31">
        <f t="shared" si="3"/>
        <v>4444934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214648212</v>
      </c>
      <c r="X37" s="31">
        <f t="shared" si="3"/>
        <v>33125553</v>
      </c>
      <c r="Y37" s="31">
        <f t="shared" si="3"/>
        <v>181522659</v>
      </c>
      <c r="Z37" s="32">
        <f>+IF(X37&lt;&gt;0,+(Y37/X37)*100,0)</f>
        <v>547.98378460278082</v>
      </c>
      <c r="AA37" s="33">
        <f>SUM(AA29:AA36)</f>
        <v>34300629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188896948</v>
      </c>
      <c r="D44" s="29">
        <f>+D37+D43</f>
        <v>0</v>
      </c>
      <c r="E44" s="30">
        <f t="shared" si="5"/>
        <v>34300629</v>
      </c>
      <c r="F44" s="31">
        <f t="shared" si="5"/>
        <v>34300629</v>
      </c>
      <c r="G44" s="31">
        <f t="shared" si="5"/>
        <v>196110277</v>
      </c>
      <c r="H44" s="31">
        <f t="shared" si="5"/>
        <v>8722319</v>
      </c>
      <c r="I44" s="31">
        <f t="shared" si="5"/>
        <v>5370682</v>
      </c>
      <c r="J44" s="31">
        <f t="shared" si="5"/>
        <v>210203278</v>
      </c>
      <c r="K44" s="31">
        <f t="shared" si="5"/>
        <v>4444934</v>
      </c>
      <c r="L44" s="31">
        <f t="shared" si="5"/>
        <v>0</v>
      </c>
      <c r="M44" s="31">
        <f t="shared" si="5"/>
        <v>0</v>
      </c>
      <c r="N44" s="31">
        <f t="shared" si="5"/>
        <v>4444934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214648212</v>
      </c>
      <c r="X44" s="31">
        <f t="shared" si="5"/>
        <v>33125553</v>
      </c>
      <c r="Y44" s="31">
        <f t="shared" si="5"/>
        <v>181522659</v>
      </c>
      <c r="Z44" s="32">
        <f>+IF(X44&lt;&gt;0,+(Y44/X44)*100,0)</f>
        <v>547.98378460278082</v>
      </c>
      <c r="AA44" s="33">
        <f>+AA37+AA43</f>
        <v>34300629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120277050</v>
      </c>
      <c r="D45" s="42">
        <f t="shared" si="6"/>
        <v>0</v>
      </c>
      <c r="E45" s="43">
        <f t="shared" si="6"/>
        <v>48591924</v>
      </c>
      <c r="F45" s="44">
        <f t="shared" si="6"/>
        <v>48591924</v>
      </c>
      <c r="G45" s="44">
        <f t="shared" si="6"/>
        <v>117133295</v>
      </c>
      <c r="H45" s="44">
        <f t="shared" si="6"/>
        <v>-4411625</v>
      </c>
      <c r="I45" s="44">
        <f t="shared" si="6"/>
        <v>245979</v>
      </c>
      <c r="J45" s="44">
        <f t="shared" si="6"/>
        <v>112967649</v>
      </c>
      <c r="K45" s="44">
        <f t="shared" si="6"/>
        <v>-11260044</v>
      </c>
      <c r="L45" s="44">
        <f t="shared" si="6"/>
        <v>0</v>
      </c>
      <c r="M45" s="44">
        <f t="shared" si="6"/>
        <v>0</v>
      </c>
      <c r="N45" s="44">
        <f t="shared" si="6"/>
        <v>-11260044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101707605</v>
      </c>
      <c r="X45" s="44">
        <f t="shared" si="6"/>
        <v>46706534</v>
      </c>
      <c r="Y45" s="44">
        <f t="shared" si="6"/>
        <v>55001071</v>
      </c>
      <c r="Z45" s="45">
        <f>+IF(X45&lt;&gt;0,+(Y45/X45)*100,0)</f>
        <v>117.75883648313533</v>
      </c>
      <c r="AA45" s="46">
        <f>+AA26-AA44</f>
        <v>48591924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48591924</v>
      </c>
      <c r="F47" s="20">
        <v>48591924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46706534</v>
      </c>
      <c r="Y47" s="20">
        <v>-46706534</v>
      </c>
      <c r="Z47" s="47">
        <v>-100</v>
      </c>
      <c r="AA47" s="22">
        <v>48591924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48591924</v>
      </c>
      <c r="F50" s="52">
        <f t="shared" si="7"/>
        <v>48591924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46706534</v>
      </c>
      <c r="Y50" s="52">
        <f t="shared" si="7"/>
        <v>-46706534</v>
      </c>
      <c r="Z50" s="53">
        <f>+IF(X50&lt;&gt;0,+(Y50/X50)*100,0)</f>
        <v>-100</v>
      </c>
      <c r="AA50" s="54">
        <f>SUM(AA47:AA49)</f>
        <v>48591924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-82182524</v>
      </c>
      <c r="F6" s="20">
        <v>-82182524</v>
      </c>
      <c r="G6" s="20"/>
      <c r="H6" s="20">
        <v>-8209398</v>
      </c>
      <c r="I6" s="20">
        <v>-4032075</v>
      </c>
      <c r="J6" s="20">
        <v>-12241473</v>
      </c>
      <c r="K6" s="20">
        <v>-3288592</v>
      </c>
      <c r="L6" s="20">
        <v>-2996406</v>
      </c>
      <c r="M6" s="20">
        <v>-2493204</v>
      </c>
      <c r="N6" s="20">
        <v>-8778202</v>
      </c>
      <c r="O6" s="20"/>
      <c r="P6" s="20"/>
      <c r="Q6" s="20"/>
      <c r="R6" s="20"/>
      <c r="S6" s="20"/>
      <c r="T6" s="20"/>
      <c r="U6" s="20"/>
      <c r="V6" s="20"/>
      <c r="W6" s="20">
        <v>-21019675</v>
      </c>
      <c r="X6" s="20">
        <v>-67365694</v>
      </c>
      <c r="Y6" s="20">
        <v>46346019</v>
      </c>
      <c r="Z6" s="21">
        <v>-68.797656860775461</v>
      </c>
      <c r="AA6" s="22">
        <v>-82182524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3622052</v>
      </c>
      <c r="F7" s="20">
        <v>3622052</v>
      </c>
      <c r="G7" s="20"/>
      <c r="H7" s="20">
        <v>88631</v>
      </c>
      <c r="I7" s="20">
        <v>144347</v>
      </c>
      <c r="J7" s="20">
        <v>232978</v>
      </c>
      <c r="K7" s="20">
        <v>40225</v>
      </c>
      <c r="L7" s="20">
        <v>59180</v>
      </c>
      <c r="M7" s="20">
        <v>60054</v>
      </c>
      <c r="N7" s="20">
        <v>159459</v>
      </c>
      <c r="O7" s="20"/>
      <c r="P7" s="20"/>
      <c r="Q7" s="20"/>
      <c r="R7" s="20"/>
      <c r="S7" s="20"/>
      <c r="T7" s="20"/>
      <c r="U7" s="20"/>
      <c r="V7" s="20"/>
      <c r="W7" s="20">
        <v>392437</v>
      </c>
      <c r="X7" s="20">
        <v>2662634</v>
      </c>
      <c r="Y7" s="20">
        <v>-2270197</v>
      </c>
      <c r="Z7" s="21">
        <v>-85.261323937123905</v>
      </c>
      <c r="AA7" s="22">
        <v>3622052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-49010</v>
      </c>
      <c r="F10" s="20">
        <v>-49010</v>
      </c>
      <c r="G10" s="20"/>
      <c r="H10" s="20"/>
      <c r="I10" s="20">
        <v>-673</v>
      </c>
      <c r="J10" s="20">
        <v>-673</v>
      </c>
      <c r="K10" s="20">
        <v>5542</v>
      </c>
      <c r="L10" s="20">
        <v>-255</v>
      </c>
      <c r="M10" s="20"/>
      <c r="N10" s="20">
        <v>5287</v>
      </c>
      <c r="O10" s="20"/>
      <c r="P10" s="20"/>
      <c r="Q10" s="20"/>
      <c r="R10" s="20"/>
      <c r="S10" s="20"/>
      <c r="T10" s="20"/>
      <c r="U10" s="20"/>
      <c r="V10" s="20"/>
      <c r="W10" s="20">
        <v>4614</v>
      </c>
      <c r="X10" s="20">
        <v>-49010</v>
      </c>
      <c r="Y10" s="20">
        <v>53624</v>
      </c>
      <c r="Z10" s="21">
        <v>-109.41440522342378</v>
      </c>
      <c r="AA10" s="22">
        <v>-49010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6278902</v>
      </c>
      <c r="F11" s="20">
        <v>6278902</v>
      </c>
      <c r="G11" s="24"/>
      <c r="H11" s="24">
        <v>708595</v>
      </c>
      <c r="I11" s="24">
        <v>-1106314</v>
      </c>
      <c r="J11" s="20">
        <v>-397719</v>
      </c>
      <c r="K11" s="24"/>
      <c r="L11" s="24">
        <v>351551</v>
      </c>
      <c r="M11" s="20">
        <v>-351551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-397719</v>
      </c>
      <c r="X11" s="20">
        <v>6278902</v>
      </c>
      <c r="Y11" s="24">
        <v>-6676621</v>
      </c>
      <c r="Z11" s="25">
        <v>-106.33421257410929</v>
      </c>
      <c r="AA11" s="26">
        <v>6278902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-549</v>
      </c>
      <c r="F12" s="20">
        <v>-549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-549</v>
      </c>
      <c r="Y12" s="20">
        <v>549</v>
      </c>
      <c r="Z12" s="21">
        <v>-100</v>
      </c>
      <c r="AA12" s="22">
        <v>-549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-72331129</v>
      </c>
      <c r="F13" s="31">
        <f t="shared" si="0"/>
        <v>-72331129</v>
      </c>
      <c r="G13" s="31">
        <f t="shared" si="0"/>
        <v>0</v>
      </c>
      <c r="H13" s="31">
        <f t="shared" si="0"/>
        <v>-7412172</v>
      </c>
      <c r="I13" s="31">
        <f t="shared" si="0"/>
        <v>-4994715</v>
      </c>
      <c r="J13" s="31">
        <f t="shared" si="0"/>
        <v>-12406887</v>
      </c>
      <c r="K13" s="31">
        <f t="shared" si="0"/>
        <v>-3242825</v>
      </c>
      <c r="L13" s="31">
        <f t="shared" si="0"/>
        <v>-2585930</v>
      </c>
      <c r="M13" s="31">
        <f t="shared" si="0"/>
        <v>-2784701</v>
      </c>
      <c r="N13" s="31">
        <f t="shared" si="0"/>
        <v>-8613456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-21020343</v>
      </c>
      <c r="X13" s="31">
        <f t="shared" si="0"/>
        <v>-58473717</v>
      </c>
      <c r="Y13" s="31">
        <f t="shared" si="0"/>
        <v>37453374</v>
      </c>
      <c r="Z13" s="32">
        <f>+IF(X13&lt;&gt;0,+(Y13/X13)*100,0)</f>
        <v>-64.051638790125139</v>
      </c>
      <c r="AA13" s="33">
        <f>SUM(AA6:AA12)</f>
        <v>-72331129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1072637</v>
      </c>
      <c r="F17" s="20">
        <v>1072637</v>
      </c>
      <c r="G17" s="24"/>
      <c r="H17" s="24">
        <v>7322340</v>
      </c>
      <c r="I17" s="24"/>
      <c r="J17" s="20">
        <v>7322340</v>
      </c>
      <c r="K17" s="24">
        <v>-517628</v>
      </c>
      <c r="L17" s="24">
        <v>-168789</v>
      </c>
      <c r="M17" s="20">
        <v>-174416</v>
      </c>
      <c r="N17" s="24">
        <v>-860833</v>
      </c>
      <c r="O17" s="24"/>
      <c r="P17" s="24"/>
      <c r="Q17" s="20"/>
      <c r="R17" s="24"/>
      <c r="S17" s="24"/>
      <c r="T17" s="20"/>
      <c r="U17" s="24"/>
      <c r="V17" s="24"/>
      <c r="W17" s="24">
        <v>6461507</v>
      </c>
      <c r="X17" s="20">
        <v>5072777</v>
      </c>
      <c r="Y17" s="24">
        <v>1388730</v>
      </c>
      <c r="Z17" s="25">
        <v>27.37612948489555</v>
      </c>
      <c r="AA17" s="26">
        <v>1072637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1072637</v>
      </c>
      <c r="F25" s="36">
        <f t="shared" si="1"/>
        <v>1072637</v>
      </c>
      <c r="G25" s="36">
        <f t="shared" si="1"/>
        <v>0</v>
      </c>
      <c r="H25" s="36">
        <f t="shared" si="1"/>
        <v>7322340</v>
      </c>
      <c r="I25" s="36">
        <f t="shared" si="1"/>
        <v>0</v>
      </c>
      <c r="J25" s="36">
        <f t="shared" si="1"/>
        <v>7322340</v>
      </c>
      <c r="K25" s="36">
        <f t="shared" si="1"/>
        <v>-517628</v>
      </c>
      <c r="L25" s="36">
        <f t="shared" si="1"/>
        <v>-168789</v>
      </c>
      <c r="M25" s="36">
        <f t="shared" si="1"/>
        <v>-174416</v>
      </c>
      <c r="N25" s="36">
        <f t="shared" si="1"/>
        <v>-860833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6461507</v>
      </c>
      <c r="X25" s="36">
        <f t="shared" si="1"/>
        <v>5072777</v>
      </c>
      <c r="Y25" s="36">
        <f t="shared" si="1"/>
        <v>1388730</v>
      </c>
      <c r="Z25" s="37">
        <f>+IF(X25&lt;&gt;0,+(Y25/X25)*100,0)</f>
        <v>27.37612948489555</v>
      </c>
      <c r="AA25" s="38">
        <f>SUM(AA15:AA24)</f>
        <v>1072637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-71258492</v>
      </c>
      <c r="F26" s="31">
        <f t="shared" si="2"/>
        <v>-71258492</v>
      </c>
      <c r="G26" s="31">
        <f t="shared" si="2"/>
        <v>0</v>
      </c>
      <c r="H26" s="31">
        <f t="shared" si="2"/>
        <v>-89832</v>
      </c>
      <c r="I26" s="31">
        <f t="shared" si="2"/>
        <v>-4994715</v>
      </c>
      <c r="J26" s="31">
        <f t="shared" si="2"/>
        <v>-5084547</v>
      </c>
      <c r="K26" s="31">
        <f t="shared" si="2"/>
        <v>-3760453</v>
      </c>
      <c r="L26" s="31">
        <f t="shared" si="2"/>
        <v>-2754719</v>
      </c>
      <c r="M26" s="31">
        <f t="shared" si="2"/>
        <v>-2959117</v>
      </c>
      <c r="N26" s="31">
        <f t="shared" si="2"/>
        <v>-9474289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-14558836</v>
      </c>
      <c r="X26" s="31">
        <f t="shared" si="2"/>
        <v>-53400940</v>
      </c>
      <c r="Y26" s="31">
        <f t="shared" si="2"/>
        <v>38842104</v>
      </c>
      <c r="Z26" s="32">
        <f>+IF(X26&lt;&gt;0,+(Y26/X26)*100,0)</f>
        <v>-72.736742087311569</v>
      </c>
      <c r="AA26" s="33">
        <f>+AA13+AA25</f>
        <v>-71258492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-22445</v>
      </c>
      <c r="F31" s="20">
        <v>-22445</v>
      </c>
      <c r="G31" s="20"/>
      <c r="H31" s="20">
        <v>-454</v>
      </c>
      <c r="I31" s="20"/>
      <c r="J31" s="20">
        <v>-454</v>
      </c>
      <c r="K31" s="20"/>
      <c r="L31" s="20">
        <v>-515</v>
      </c>
      <c r="M31" s="20"/>
      <c r="N31" s="20">
        <v>-515</v>
      </c>
      <c r="O31" s="20"/>
      <c r="P31" s="20"/>
      <c r="Q31" s="20"/>
      <c r="R31" s="20"/>
      <c r="S31" s="20"/>
      <c r="T31" s="20"/>
      <c r="U31" s="20"/>
      <c r="V31" s="20"/>
      <c r="W31" s="20">
        <v>-969</v>
      </c>
      <c r="X31" s="20">
        <v>-22445</v>
      </c>
      <c r="Y31" s="20">
        <v>21476</v>
      </c>
      <c r="Z31" s="21">
        <v>-95.68278012920473</v>
      </c>
      <c r="AA31" s="22">
        <v>-22445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-79438</v>
      </c>
      <c r="F32" s="20">
        <v>-79438</v>
      </c>
      <c r="G32" s="20"/>
      <c r="H32" s="20">
        <v>2420</v>
      </c>
      <c r="I32" s="20"/>
      <c r="J32" s="20">
        <v>2420</v>
      </c>
      <c r="K32" s="20"/>
      <c r="L32" s="20">
        <v>1180</v>
      </c>
      <c r="M32" s="20"/>
      <c r="N32" s="20">
        <v>1180</v>
      </c>
      <c r="O32" s="20"/>
      <c r="P32" s="20"/>
      <c r="Q32" s="20"/>
      <c r="R32" s="20"/>
      <c r="S32" s="20"/>
      <c r="T32" s="20"/>
      <c r="U32" s="20"/>
      <c r="V32" s="20"/>
      <c r="W32" s="20">
        <v>3600</v>
      </c>
      <c r="X32" s="20">
        <v>-79438</v>
      </c>
      <c r="Y32" s="20">
        <v>83038</v>
      </c>
      <c r="Z32" s="21">
        <v>-104.53183614894634</v>
      </c>
      <c r="AA32" s="22">
        <v>-79438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-6049121</v>
      </c>
      <c r="F33" s="20">
        <v>-6049121</v>
      </c>
      <c r="G33" s="20"/>
      <c r="H33" s="20">
        <v>-2787883</v>
      </c>
      <c r="I33" s="20"/>
      <c r="J33" s="20">
        <v>-2787883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-2787883</v>
      </c>
      <c r="X33" s="20">
        <v>-6049121</v>
      </c>
      <c r="Y33" s="20">
        <v>3261238</v>
      </c>
      <c r="Z33" s="21">
        <v>-53.912593251151698</v>
      </c>
      <c r="AA33" s="22">
        <v>-6049121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695659</v>
      </c>
      <c r="F35" s="20">
        <v>695659</v>
      </c>
      <c r="G35" s="20"/>
      <c r="H35" s="20">
        <v>21447</v>
      </c>
      <c r="I35" s="20">
        <v>-24188</v>
      </c>
      <c r="J35" s="20">
        <v>-2741</v>
      </c>
      <c r="K35" s="20">
        <v>6120</v>
      </c>
      <c r="L35" s="20">
        <v>45960</v>
      </c>
      <c r="M35" s="20">
        <v>-31035</v>
      </c>
      <c r="N35" s="20">
        <v>21045</v>
      </c>
      <c r="O35" s="20"/>
      <c r="P35" s="20"/>
      <c r="Q35" s="20"/>
      <c r="R35" s="20"/>
      <c r="S35" s="20"/>
      <c r="T35" s="20"/>
      <c r="U35" s="20"/>
      <c r="V35" s="20"/>
      <c r="W35" s="20">
        <v>18304</v>
      </c>
      <c r="X35" s="20">
        <v>695659</v>
      </c>
      <c r="Y35" s="20">
        <v>-677355</v>
      </c>
      <c r="Z35" s="21">
        <v>-97.368825818396658</v>
      </c>
      <c r="AA35" s="22">
        <v>695659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-5455345</v>
      </c>
      <c r="F37" s="31">
        <f t="shared" si="3"/>
        <v>-5455345</v>
      </c>
      <c r="G37" s="31">
        <f t="shared" si="3"/>
        <v>0</v>
      </c>
      <c r="H37" s="31">
        <f t="shared" si="3"/>
        <v>-2764470</v>
      </c>
      <c r="I37" s="31">
        <f t="shared" si="3"/>
        <v>-24188</v>
      </c>
      <c r="J37" s="31">
        <f t="shared" si="3"/>
        <v>-2788658</v>
      </c>
      <c r="K37" s="31">
        <f t="shared" si="3"/>
        <v>6120</v>
      </c>
      <c r="L37" s="31">
        <f t="shared" si="3"/>
        <v>46625</v>
      </c>
      <c r="M37" s="31">
        <f t="shared" si="3"/>
        <v>-31035</v>
      </c>
      <c r="N37" s="31">
        <f t="shared" si="3"/>
        <v>21710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-2766948</v>
      </c>
      <c r="X37" s="31">
        <f t="shared" si="3"/>
        <v>-5455345</v>
      </c>
      <c r="Y37" s="31">
        <f t="shared" si="3"/>
        <v>2688397</v>
      </c>
      <c r="Z37" s="32">
        <f>+IF(X37&lt;&gt;0,+(Y37/X37)*100,0)</f>
        <v>-49.280054698648755</v>
      </c>
      <c r="AA37" s="33">
        <f>SUM(AA29:AA36)</f>
        <v>-5455345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-5455345</v>
      </c>
      <c r="F44" s="31">
        <f t="shared" si="5"/>
        <v>-5455345</v>
      </c>
      <c r="G44" s="31">
        <f t="shared" si="5"/>
        <v>0</v>
      </c>
      <c r="H44" s="31">
        <f t="shared" si="5"/>
        <v>-2764470</v>
      </c>
      <c r="I44" s="31">
        <f t="shared" si="5"/>
        <v>-24188</v>
      </c>
      <c r="J44" s="31">
        <f t="shared" si="5"/>
        <v>-2788658</v>
      </c>
      <c r="K44" s="31">
        <f t="shared" si="5"/>
        <v>6120</v>
      </c>
      <c r="L44" s="31">
        <f t="shared" si="5"/>
        <v>46625</v>
      </c>
      <c r="M44" s="31">
        <f t="shared" si="5"/>
        <v>-31035</v>
      </c>
      <c r="N44" s="31">
        <f t="shared" si="5"/>
        <v>21710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-2766948</v>
      </c>
      <c r="X44" s="31">
        <f t="shared" si="5"/>
        <v>-5455345</v>
      </c>
      <c r="Y44" s="31">
        <f t="shared" si="5"/>
        <v>2688397</v>
      </c>
      <c r="Z44" s="32">
        <f>+IF(X44&lt;&gt;0,+(Y44/X44)*100,0)</f>
        <v>-49.280054698648755</v>
      </c>
      <c r="AA44" s="33">
        <f>+AA37+AA43</f>
        <v>-5455345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-65803147</v>
      </c>
      <c r="F45" s="44">
        <f t="shared" si="6"/>
        <v>-65803147</v>
      </c>
      <c r="G45" s="44">
        <f t="shared" si="6"/>
        <v>0</v>
      </c>
      <c r="H45" s="44">
        <f t="shared" si="6"/>
        <v>2674638</v>
      </c>
      <c r="I45" s="44">
        <f t="shared" si="6"/>
        <v>-4970527</v>
      </c>
      <c r="J45" s="44">
        <f t="shared" si="6"/>
        <v>-2295889</v>
      </c>
      <c r="K45" s="44">
        <f t="shared" si="6"/>
        <v>-3766573</v>
      </c>
      <c r="L45" s="44">
        <f t="shared" si="6"/>
        <v>-2801344</v>
      </c>
      <c r="M45" s="44">
        <f t="shared" si="6"/>
        <v>-2928082</v>
      </c>
      <c r="N45" s="44">
        <f t="shared" si="6"/>
        <v>-9495999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-11791888</v>
      </c>
      <c r="X45" s="44">
        <f t="shared" si="6"/>
        <v>-47945595</v>
      </c>
      <c r="Y45" s="44">
        <f t="shared" si="6"/>
        <v>36153707</v>
      </c>
      <c r="Z45" s="45">
        <f>+IF(X45&lt;&gt;0,+(Y45/X45)*100,0)</f>
        <v>-75.405690554054033</v>
      </c>
      <c r="AA45" s="46">
        <f>+AA26-AA44</f>
        <v>-65803147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-39657382</v>
      </c>
      <c r="F47" s="20">
        <v>-39657382</v>
      </c>
      <c r="G47" s="20"/>
      <c r="H47" s="20">
        <v>-64020</v>
      </c>
      <c r="I47" s="20"/>
      <c r="J47" s="20">
        <v>-64020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-64020</v>
      </c>
      <c r="X47" s="20">
        <v>-21799832</v>
      </c>
      <c r="Y47" s="20">
        <v>21735812</v>
      </c>
      <c r="Z47" s="47">
        <v>-99.706328012069079</v>
      </c>
      <c r="AA47" s="22">
        <v>-39657382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-39657382</v>
      </c>
      <c r="F50" s="52">
        <f t="shared" si="7"/>
        <v>-39657382</v>
      </c>
      <c r="G50" s="52">
        <f t="shared" si="7"/>
        <v>0</v>
      </c>
      <c r="H50" s="52">
        <f t="shared" si="7"/>
        <v>-64020</v>
      </c>
      <c r="I50" s="52">
        <f t="shared" si="7"/>
        <v>0</v>
      </c>
      <c r="J50" s="52">
        <f t="shared" si="7"/>
        <v>-64020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-64020</v>
      </c>
      <c r="X50" s="52">
        <f t="shared" si="7"/>
        <v>-21799832</v>
      </c>
      <c r="Y50" s="52">
        <f t="shared" si="7"/>
        <v>21735812</v>
      </c>
      <c r="Z50" s="53">
        <f>+IF(X50&lt;&gt;0,+(Y50/X50)*100,0)</f>
        <v>-99.706328012069079</v>
      </c>
      <c r="AA50" s="54">
        <f>SUM(AA47:AA49)</f>
        <v>-39657382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7768455</v>
      </c>
      <c r="F6" s="20">
        <v>7768455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3884220</v>
      </c>
      <c r="Y6" s="20">
        <v>-3884220</v>
      </c>
      <c r="Z6" s="21">
        <v>-100</v>
      </c>
      <c r="AA6" s="22">
        <v>7768455</v>
      </c>
    </row>
    <row r="7" spans="1:27" ht="13.5" x14ac:dyDescent="0.25">
      <c r="A7" s="23" t="s">
        <v>35</v>
      </c>
      <c r="B7" s="17" t="s">
        <v>32</v>
      </c>
      <c r="C7" s="18">
        <v>-475</v>
      </c>
      <c r="D7" s="18"/>
      <c r="E7" s="19">
        <v>64700805</v>
      </c>
      <c r="F7" s="20">
        <v>64700805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32350398</v>
      </c>
      <c r="Y7" s="20">
        <v>-32350398</v>
      </c>
      <c r="Z7" s="21">
        <v>-100</v>
      </c>
      <c r="AA7" s="22">
        <v>64700805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10036186</v>
      </c>
      <c r="F11" s="20">
        <v>10036186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5018094</v>
      </c>
      <c r="Y11" s="24">
        <v>-5018094</v>
      </c>
      <c r="Z11" s="25">
        <v>-100</v>
      </c>
      <c r="AA11" s="26">
        <v>10036186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-475</v>
      </c>
      <c r="D13" s="29">
        <f>SUM(D6:D12)</f>
        <v>0</v>
      </c>
      <c r="E13" s="30">
        <f t="shared" si="0"/>
        <v>82505446</v>
      </c>
      <c r="F13" s="31">
        <f t="shared" si="0"/>
        <v>82505446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41252712</v>
      </c>
      <c r="Y13" s="31">
        <f t="shared" si="0"/>
        <v>-41252712</v>
      </c>
      <c r="Z13" s="32">
        <f>+IF(X13&lt;&gt;0,+(Y13/X13)*100,0)</f>
        <v>-100</v>
      </c>
      <c r="AA13" s="33">
        <f>SUM(AA6:AA12)</f>
        <v>82505446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-61080929</v>
      </c>
      <c r="D17" s="18"/>
      <c r="E17" s="19">
        <v>-7976301</v>
      </c>
      <c r="F17" s="20">
        <v>-7976301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-3988152</v>
      </c>
      <c r="Y17" s="24">
        <v>3988152</v>
      </c>
      <c r="Z17" s="25">
        <v>-100</v>
      </c>
      <c r="AA17" s="26">
        <v>-7976301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-61080929</v>
      </c>
      <c r="D25" s="29">
        <f t="shared" ref="D25:Y25" si="1">SUM(D15:D24)</f>
        <v>0</v>
      </c>
      <c r="E25" s="35">
        <f t="shared" si="1"/>
        <v>-7976301</v>
      </c>
      <c r="F25" s="36">
        <f t="shared" si="1"/>
        <v>-7976301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-3988152</v>
      </c>
      <c r="Y25" s="36">
        <f t="shared" si="1"/>
        <v>3988152</v>
      </c>
      <c r="Z25" s="37">
        <f>+IF(X25&lt;&gt;0,+(Y25/X25)*100,0)</f>
        <v>-100</v>
      </c>
      <c r="AA25" s="38">
        <f>SUM(AA15:AA24)</f>
        <v>-7976301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-61081404</v>
      </c>
      <c r="D26" s="29">
        <f>+D13+D25</f>
        <v>0</v>
      </c>
      <c r="E26" s="30">
        <f t="shared" si="2"/>
        <v>74529145</v>
      </c>
      <c r="F26" s="31">
        <f t="shared" si="2"/>
        <v>74529145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37264560</v>
      </c>
      <c r="Y26" s="31">
        <f t="shared" si="2"/>
        <v>-37264560</v>
      </c>
      <c r="Z26" s="32">
        <f>+IF(X26&lt;&gt;0,+(Y26/X26)*100,0)</f>
        <v>-100</v>
      </c>
      <c r="AA26" s="33">
        <f>+AA13+AA25</f>
        <v>74529145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-1217985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-194197</v>
      </c>
      <c r="I33" s="20"/>
      <c r="J33" s="20">
        <v>-194197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-194197</v>
      </c>
      <c r="X33" s="20"/>
      <c r="Y33" s="20">
        <v>-194197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18127036</v>
      </c>
      <c r="F35" s="20">
        <v>18127036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9063516</v>
      </c>
      <c r="Y35" s="20">
        <v>-9063516</v>
      </c>
      <c r="Z35" s="21">
        <v>-100</v>
      </c>
      <c r="AA35" s="22">
        <v>18127036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-1217985</v>
      </c>
      <c r="D37" s="29">
        <f t="shared" ref="D37:Y37" si="3">SUM(D29:D36)</f>
        <v>0</v>
      </c>
      <c r="E37" s="30">
        <f t="shared" si="3"/>
        <v>18127036</v>
      </c>
      <c r="F37" s="31">
        <f t="shared" si="3"/>
        <v>18127036</v>
      </c>
      <c r="G37" s="31">
        <f t="shared" si="3"/>
        <v>0</v>
      </c>
      <c r="H37" s="31">
        <f t="shared" si="3"/>
        <v>-194197</v>
      </c>
      <c r="I37" s="31">
        <f t="shared" si="3"/>
        <v>0</v>
      </c>
      <c r="J37" s="31">
        <f t="shared" si="3"/>
        <v>-194197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-194197</v>
      </c>
      <c r="X37" s="31">
        <f t="shared" si="3"/>
        <v>9063516</v>
      </c>
      <c r="Y37" s="31">
        <f t="shared" si="3"/>
        <v>-9257713</v>
      </c>
      <c r="Z37" s="32">
        <f>+IF(X37&lt;&gt;0,+(Y37/X37)*100,0)</f>
        <v>-102.14262323804581</v>
      </c>
      <c r="AA37" s="33">
        <f>SUM(AA29:AA36)</f>
        <v>18127036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-1217985</v>
      </c>
      <c r="D44" s="29">
        <f>+D37+D43</f>
        <v>0</v>
      </c>
      <c r="E44" s="30">
        <f t="shared" si="5"/>
        <v>18127036</v>
      </c>
      <c r="F44" s="31">
        <f t="shared" si="5"/>
        <v>18127036</v>
      </c>
      <c r="G44" s="31">
        <f t="shared" si="5"/>
        <v>0</v>
      </c>
      <c r="H44" s="31">
        <f t="shared" si="5"/>
        <v>-194197</v>
      </c>
      <c r="I44" s="31">
        <f t="shared" si="5"/>
        <v>0</v>
      </c>
      <c r="J44" s="31">
        <f t="shared" si="5"/>
        <v>-194197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-194197</v>
      </c>
      <c r="X44" s="31">
        <f t="shared" si="5"/>
        <v>9063516</v>
      </c>
      <c r="Y44" s="31">
        <f t="shared" si="5"/>
        <v>-9257713</v>
      </c>
      <c r="Z44" s="32">
        <f>+IF(X44&lt;&gt;0,+(Y44/X44)*100,0)</f>
        <v>-102.14262323804581</v>
      </c>
      <c r="AA44" s="33">
        <f>+AA37+AA43</f>
        <v>18127036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-59863419</v>
      </c>
      <c r="D45" s="42">
        <f t="shared" si="6"/>
        <v>0</v>
      </c>
      <c r="E45" s="43">
        <f t="shared" si="6"/>
        <v>56402109</v>
      </c>
      <c r="F45" s="44">
        <f t="shared" si="6"/>
        <v>56402109</v>
      </c>
      <c r="G45" s="44">
        <f t="shared" si="6"/>
        <v>0</v>
      </c>
      <c r="H45" s="44">
        <f t="shared" si="6"/>
        <v>194197</v>
      </c>
      <c r="I45" s="44">
        <f t="shared" si="6"/>
        <v>0</v>
      </c>
      <c r="J45" s="44">
        <f t="shared" si="6"/>
        <v>194197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194197</v>
      </c>
      <c r="X45" s="44">
        <f t="shared" si="6"/>
        <v>28201044</v>
      </c>
      <c r="Y45" s="44">
        <f t="shared" si="6"/>
        <v>-28006847</v>
      </c>
      <c r="Z45" s="45">
        <f>+IF(X45&lt;&gt;0,+(Y45/X45)*100,0)</f>
        <v>-99.311383649484753</v>
      </c>
      <c r="AA45" s="46">
        <f>+AA26-AA44</f>
        <v>56402109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3764069</v>
      </c>
      <c r="D17" s="18"/>
      <c r="E17" s="19"/>
      <c r="F17" s="20"/>
      <c r="G17" s="24"/>
      <c r="H17" s="24"/>
      <c r="I17" s="24"/>
      <c r="J17" s="20"/>
      <c r="K17" s="24"/>
      <c r="L17" s="24">
        <v>1550000</v>
      </c>
      <c r="M17" s="20">
        <v>7782378</v>
      </c>
      <c r="N17" s="24">
        <v>9332378</v>
      </c>
      <c r="O17" s="24"/>
      <c r="P17" s="24"/>
      <c r="Q17" s="20"/>
      <c r="R17" s="24"/>
      <c r="S17" s="24"/>
      <c r="T17" s="20"/>
      <c r="U17" s="24"/>
      <c r="V17" s="24"/>
      <c r="W17" s="24">
        <v>9332378</v>
      </c>
      <c r="X17" s="20"/>
      <c r="Y17" s="24">
        <v>9332378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3764069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1550000</v>
      </c>
      <c r="M25" s="36">
        <f t="shared" si="1"/>
        <v>7782378</v>
      </c>
      <c r="N25" s="36">
        <f t="shared" si="1"/>
        <v>9332378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9332378</v>
      </c>
      <c r="X25" s="36">
        <f t="shared" si="1"/>
        <v>0</v>
      </c>
      <c r="Y25" s="36">
        <f t="shared" si="1"/>
        <v>9332378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3764069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1550000</v>
      </c>
      <c r="M26" s="31">
        <f t="shared" si="2"/>
        <v>7782378</v>
      </c>
      <c r="N26" s="31">
        <f t="shared" si="2"/>
        <v>9332378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9332378</v>
      </c>
      <c r="X26" s="31">
        <f t="shared" si="2"/>
        <v>0</v>
      </c>
      <c r="Y26" s="31">
        <f t="shared" si="2"/>
        <v>9332378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3764069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1550000</v>
      </c>
      <c r="M45" s="44">
        <f t="shared" si="6"/>
        <v>7782378</v>
      </c>
      <c r="N45" s="44">
        <f t="shared" si="6"/>
        <v>9332378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9332378</v>
      </c>
      <c r="X45" s="44">
        <f t="shared" si="6"/>
        <v>0</v>
      </c>
      <c r="Y45" s="44">
        <f t="shared" si="6"/>
        <v>9332378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197774982</v>
      </c>
      <c r="D7" s="18"/>
      <c r="E7" s="19">
        <v>128229895</v>
      </c>
      <c r="F7" s="20">
        <v>128229895</v>
      </c>
      <c r="G7" s="20">
        <v>82895752</v>
      </c>
      <c r="H7" s="20">
        <v>177237182</v>
      </c>
      <c r="I7" s="20">
        <v>14721845</v>
      </c>
      <c r="J7" s="20">
        <v>274854779</v>
      </c>
      <c r="K7" s="20">
        <v>-202583202</v>
      </c>
      <c r="L7" s="20">
        <v>238978820</v>
      </c>
      <c r="M7" s="20">
        <v>-20064758</v>
      </c>
      <c r="N7" s="20">
        <v>16330860</v>
      </c>
      <c r="O7" s="20"/>
      <c r="P7" s="20"/>
      <c r="Q7" s="20"/>
      <c r="R7" s="20"/>
      <c r="S7" s="20"/>
      <c r="T7" s="20"/>
      <c r="U7" s="20"/>
      <c r="V7" s="20"/>
      <c r="W7" s="20">
        <v>291185639</v>
      </c>
      <c r="X7" s="20">
        <v>64114968</v>
      </c>
      <c r="Y7" s="20">
        <v>227070671</v>
      </c>
      <c r="Z7" s="21">
        <v>354.1617161845889</v>
      </c>
      <c r="AA7" s="22">
        <v>128229895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272271</v>
      </c>
      <c r="D10" s="18"/>
      <c r="E10" s="19"/>
      <c r="F10" s="20"/>
      <c r="G10" s="20">
        <v>272271</v>
      </c>
      <c r="H10" s="20">
        <v>84992</v>
      </c>
      <c r="I10" s="20">
        <v>29625</v>
      </c>
      <c r="J10" s="20">
        <v>386888</v>
      </c>
      <c r="K10" s="20">
        <v>-272271</v>
      </c>
      <c r="L10" s="20">
        <v>272271</v>
      </c>
      <c r="M10" s="20">
        <v>60000</v>
      </c>
      <c r="N10" s="20">
        <v>60000</v>
      </c>
      <c r="O10" s="20"/>
      <c r="P10" s="20"/>
      <c r="Q10" s="20"/>
      <c r="R10" s="20"/>
      <c r="S10" s="20"/>
      <c r="T10" s="20"/>
      <c r="U10" s="20"/>
      <c r="V10" s="20"/>
      <c r="W10" s="20">
        <v>446888</v>
      </c>
      <c r="X10" s="20"/>
      <c r="Y10" s="20">
        <v>446888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40403415</v>
      </c>
      <c r="D12" s="18"/>
      <c r="E12" s="19">
        <v>37076362</v>
      </c>
      <c r="F12" s="20">
        <v>37076362</v>
      </c>
      <c r="G12" s="20">
        <v>38462885</v>
      </c>
      <c r="H12" s="20">
        <v>1940529</v>
      </c>
      <c r="I12" s="20"/>
      <c r="J12" s="20">
        <v>40403414</v>
      </c>
      <c r="K12" s="20">
        <v>-40403414</v>
      </c>
      <c r="L12" s="20">
        <v>40403414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40403414</v>
      </c>
      <c r="X12" s="20">
        <v>18538182</v>
      </c>
      <c r="Y12" s="20">
        <v>21865232</v>
      </c>
      <c r="Z12" s="21">
        <v>117.94701335869935</v>
      </c>
      <c r="AA12" s="22">
        <v>37076362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238450668</v>
      </c>
      <c r="D13" s="29">
        <f>SUM(D6:D12)</f>
        <v>0</v>
      </c>
      <c r="E13" s="30">
        <f t="shared" si="0"/>
        <v>165306257</v>
      </c>
      <c r="F13" s="31">
        <f t="shared" si="0"/>
        <v>165306257</v>
      </c>
      <c r="G13" s="31">
        <f t="shared" si="0"/>
        <v>121630908</v>
      </c>
      <c r="H13" s="31">
        <f t="shared" si="0"/>
        <v>179262703</v>
      </c>
      <c r="I13" s="31">
        <f t="shared" si="0"/>
        <v>14751470</v>
      </c>
      <c r="J13" s="31">
        <f t="shared" si="0"/>
        <v>315645081</v>
      </c>
      <c r="K13" s="31">
        <f t="shared" si="0"/>
        <v>-243258887</v>
      </c>
      <c r="L13" s="31">
        <f t="shared" si="0"/>
        <v>279654505</v>
      </c>
      <c r="M13" s="31">
        <f t="shared" si="0"/>
        <v>-20004758</v>
      </c>
      <c r="N13" s="31">
        <f t="shared" si="0"/>
        <v>16390860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332035941</v>
      </c>
      <c r="X13" s="31">
        <f t="shared" si="0"/>
        <v>82653150</v>
      </c>
      <c r="Y13" s="31">
        <f t="shared" si="0"/>
        <v>249382791</v>
      </c>
      <c r="Z13" s="32">
        <f>+IF(X13&lt;&gt;0,+(Y13/X13)*100,0)</f>
        <v>301.7220650392635</v>
      </c>
      <c r="AA13" s="33">
        <f>SUM(AA6:AA12)</f>
        <v>165306257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710593988</v>
      </c>
      <c r="D17" s="18"/>
      <c r="E17" s="19">
        <v>693996233</v>
      </c>
      <c r="F17" s="20">
        <v>693996233</v>
      </c>
      <c r="G17" s="24">
        <v>736860328</v>
      </c>
      <c r="H17" s="24">
        <v>-26266339</v>
      </c>
      <c r="I17" s="24">
        <v>-13701882</v>
      </c>
      <c r="J17" s="20">
        <v>696892107</v>
      </c>
      <c r="K17" s="24">
        <v>-715161280</v>
      </c>
      <c r="L17" s="24">
        <v>711440067</v>
      </c>
      <c r="M17" s="20">
        <v>-8500027</v>
      </c>
      <c r="N17" s="24">
        <v>-12221240</v>
      </c>
      <c r="O17" s="24"/>
      <c r="P17" s="24"/>
      <c r="Q17" s="20"/>
      <c r="R17" s="24"/>
      <c r="S17" s="24"/>
      <c r="T17" s="20"/>
      <c r="U17" s="24"/>
      <c r="V17" s="24"/>
      <c r="W17" s="24">
        <v>684670867</v>
      </c>
      <c r="X17" s="20">
        <v>346998156</v>
      </c>
      <c r="Y17" s="24">
        <v>337672711</v>
      </c>
      <c r="Z17" s="25">
        <v>97.312537591698316</v>
      </c>
      <c r="AA17" s="26">
        <v>693996233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710593988</v>
      </c>
      <c r="D25" s="29">
        <f t="shared" ref="D25:Y25" si="1">SUM(D15:D24)</f>
        <v>0</v>
      </c>
      <c r="E25" s="35">
        <f t="shared" si="1"/>
        <v>693996233</v>
      </c>
      <c r="F25" s="36">
        <f t="shared" si="1"/>
        <v>693996233</v>
      </c>
      <c r="G25" s="36">
        <f t="shared" si="1"/>
        <v>736860328</v>
      </c>
      <c r="H25" s="36">
        <f t="shared" si="1"/>
        <v>-26266339</v>
      </c>
      <c r="I25" s="36">
        <f t="shared" si="1"/>
        <v>-13701882</v>
      </c>
      <c r="J25" s="36">
        <f t="shared" si="1"/>
        <v>696892107</v>
      </c>
      <c r="K25" s="36">
        <f t="shared" si="1"/>
        <v>-715161280</v>
      </c>
      <c r="L25" s="36">
        <f t="shared" si="1"/>
        <v>711440067</v>
      </c>
      <c r="M25" s="36">
        <f t="shared" si="1"/>
        <v>-8500027</v>
      </c>
      <c r="N25" s="36">
        <f t="shared" si="1"/>
        <v>-12221240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684670867</v>
      </c>
      <c r="X25" s="36">
        <f t="shared" si="1"/>
        <v>346998156</v>
      </c>
      <c r="Y25" s="36">
        <f t="shared" si="1"/>
        <v>337672711</v>
      </c>
      <c r="Z25" s="37">
        <f>+IF(X25&lt;&gt;0,+(Y25/X25)*100,0)</f>
        <v>97.312537591698316</v>
      </c>
      <c r="AA25" s="38">
        <f>SUM(AA15:AA24)</f>
        <v>693996233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949044656</v>
      </c>
      <c r="D26" s="29">
        <f>+D13+D25</f>
        <v>0</v>
      </c>
      <c r="E26" s="30">
        <f t="shared" si="2"/>
        <v>859302490</v>
      </c>
      <c r="F26" s="31">
        <f t="shared" si="2"/>
        <v>859302490</v>
      </c>
      <c r="G26" s="31">
        <f t="shared" si="2"/>
        <v>858491236</v>
      </c>
      <c r="H26" s="31">
        <f t="shared" si="2"/>
        <v>152996364</v>
      </c>
      <c r="I26" s="31">
        <f t="shared" si="2"/>
        <v>1049588</v>
      </c>
      <c r="J26" s="31">
        <f t="shared" si="2"/>
        <v>1012537188</v>
      </c>
      <c r="K26" s="31">
        <f t="shared" si="2"/>
        <v>-958420167</v>
      </c>
      <c r="L26" s="31">
        <f t="shared" si="2"/>
        <v>991094572</v>
      </c>
      <c r="M26" s="31">
        <f t="shared" si="2"/>
        <v>-28504785</v>
      </c>
      <c r="N26" s="31">
        <f t="shared" si="2"/>
        <v>4169620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1016706808</v>
      </c>
      <c r="X26" s="31">
        <f t="shared" si="2"/>
        <v>429651306</v>
      </c>
      <c r="Y26" s="31">
        <f t="shared" si="2"/>
        <v>587055502</v>
      </c>
      <c r="Z26" s="32">
        <f>+IF(X26&lt;&gt;0,+(Y26/X26)*100,0)</f>
        <v>136.63533516641982</v>
      </c>
      <c r="AA26" s="33">
        <f>+AA13+AA25</f>
        <v>859302490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15749994</v>
      </c>
      <c r="Y31" s="20">
        <v>-15749994</v>
      </c>
      <c r="Z31" s="21">
        <v>-100</v>
      </c>
      <c r="AA31" s="22">
        <v>31500000</v>
      </c>
    </row>
    <row r="32" spans="1:27" ht="13.5" x14ac:dyDescent="0.25">
      <c r="A32" s="23" t="s">
        <v>59</v>
      </c>
      <c r="B32" s="17" t="s">
        <v>32</v>
      </c>
      <c r="C32" s="18">
        <v>3698936</v>
      </c>
      <c r="D32" s="18"/>
      <c r="E32" s="19">
        <v>4516958</v>
      </c>
      <c r="F32" s="20">
        <v>4516958</v>
      </c>
      <c r="G32" s="20">
        <v>3818303</v>
      </c>
      <c r="H32" s="20">
        <v>-119367</v>
      </c>
      <c r="I32" s="20"/>
      <c r="J32" s="20">
        <v>3698936</v>
      </c>
      <c r="K32" s="20">
        <v>-3698936</v>
      </c>
      <c r="L32" s="20">
        <v>3698936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3698936</v>
      </c>
      <c r="X32" s="20">
        <v>2258478</v>
      </c>
      <c r="Y32" s="20">
        <v>1440458</v>
      </c>
      <c r="Z32" s="21">
        <v>63.780032393496853</v>
      </c>
      <c r="AA32" s="22">
        <v>4516958</v>
      </c>
    </row>
    <row r="33" spans="1:27" ht="13.5" x14ac:dyDescent="0.25">
      <c r="A33" s="23" t="s">
        <v>60</v>
      </c>
      <c r="B33" s="17" t="s">
        <v>32</v>
      </c>
      <c r="C33" s="18">
        <v>-124893395</v>
      </c>
      <c r="D33" s="18"/>
      <c r="E33" s="19">
        <v>981299</v>
      </c>
      <c r="F33" s="20">
        <v>981299</v>
      </c>
      <c r="G33" s="20">
        <v>-118089847</v>
      </c>
      <c r="H33" s="20">
        <v>-5803548</v>
      </c>
      <c r="I33" s="20">
        <v>1000000</v>
      </c>
      <c r="J33" s="20">
        <v>-122893395</v>
      </c>
      <c r="K33" s="20">
        <v>124893395</v>
      </c>
      <c r="L33" s="20">
        <v>-124919482</v>
      </c>
      <c r="M33" s="20">
        <v>1759007</v>
      </c>
      <c r="N33" s="20">
        <v>1732920</v>
      </c>
      <c r="O33" s="20"/>
      <c r="P33" s="20"/>
      <c r="Q33" s="20"/>
      <c r="R33" s="20"/>
      <c r="S33" s="20"/>
      <c r="T33" s="20"/>
      <c r="U33" s="20"/>
      <c r="V33" s="20"/>
      <c r="W33" s="20">
        <v>-121160475</v>
      </c>
      <c r="X33" s="20">
        <v>490632</v>
      </c>
      <c r="Y33" s="20">
        <v>-121651107</v>
      </c>
      <c r="Z33" s="21">
        <v>-24794.776329305874</v>
      </c>
      <c r="AA33" s="22">
        <v>981299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54949860</v>
      </c>
      <c r="D35" s="18"/>
      <c r="E35" s="19"/>
      <c r="F35" s="20"/>
      <c r="G35" s="20">
        <v>58299017</v>
      </c>
      <c r="H35" s="20">
        <v>3621459</v>
      </c>
      <c r="I35" s="20">
        <v>1374984</v>
      </c>
      <c r="J35" s="20">
        <v>63295460</v>
      </c>
      <c r="K35" s="20">
        <v>-56099572</v>
      </c>
      <c r="L35" s="20">
        <v>59964953</v>
      </c>
      <c r="M35" s="20">
        <v>-3163294</v>
      </c>
      <c r="N35" s="20">
        <v>702087</v>
      </c>
      <c r="O35" s="20"/>
      <c r="P35" s="20"/>
      <c r="Q35" s="20"/>
      <c r="R35" s="20"/>
      <c r="S35" s="20"/>
      <c r="T35" s="20"/>
      <c r="U35" s="20"/>
      <c r="V35" s="20"/>
      <c r="W35" s="20">
        <v>63997547</v>
      </c>
      <c r="X35" s="20"/>
      <c r="Y35" s="20">
        <v>63997547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-66244599</v>
      </c>
      <c r="D37" s="29">
        <f t="shared" ref="D37:Y37" si="3">SUM(D29:D36)</f>
        <v>0</v>
      </c>
      <c r="E37" s="30">
        <f t="shared" si="3"/>
        <v>36998257</v>
      </c>
      <c r="F37" s="31">
        <f t="shared" si="3"/>
        <v>36998257</v>
      </c>
      <c r="G37" s="31">
        <f t="shared" si="3"/>
        <v>-55972527</v>
      </c>
      <c r="H37" s="31">
        <f t="shared" si="3"/>
        <v>-2301456</v>
      </c>
      <c r="I37" s="31">
        <f t="shared" si="3"/>
        <v>2374984</v>
      </c>
      <c r="J37" s="31">
        <f t="shared" si="3"/>
        <v>-55898999</v>
      </c>
      <c r="K37" s="31">
        <f t="shared" si="3"/>
        <v>65094887</v>
      </c>
      <c r="L37" s="31">
        <f t="shared" si="3"/>
        <v>-61255593</v>
      </c>
      <c r="M37" s="31">
        <f t="shared" si="3"/>
        <v>-1404287</v>
      </c>
      <c r="N37" s="31">
        <f t="shared" si="3"/>
        <v>2435007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-53463992</v>
      </c>
      <c r="X37" s="31">
        <f t="shared" si="3"/>
        <v>18499104</v>
      </c>
      <c r="Y37" s="31">
        <f t="shared" si="3"/>
        <v>-71963096</v>
      </c>
      <c r="Z37" s="32">
        <f>+IF(X37&lt;&gt;0,+(Y37/X37)*100,0)</f>
        <v>-389.0085487383605</v>
      </c>
      <c r="AA37" s="33">
        <f>SUM(AA29:AA36)</f>
        <v>36998257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-66244599</v>
      </c>
      <c r="D44" s="29">
        <f>+D37+D43</f>
        <v>0</v>
      </c>
      <c r="E44" s="30">
        <f t="shared" si="5"/>
        <v>36998257</v>
      </c>
      <c r="F44" s="31">
        <f t="shared" si="5"/>
        <v>36998257</v>
      </c>
      <c r="G44" s="31">
        <f t="shared" si="5"/>
        <v>-55972527</v>
      </c>
      <c r="H44" s="31">
        <f t="shared" si="5"/>
        <v>-2301456</v>
      </c>
      <c r="I44" s="31">
        <f t="shared" si="5"/>
        <v>2374984</v>
      </c>
      <c r="J44" s="31">
        <f t="shared" si="5"/>
        <v>-55898999</v>
      </c>
      <c r="K44" s="31">
        <f t="shared" si="5"/>
        <v>65094887</v>
      </c>
      <c r="L44" s="31">
        <f t="shared" si="5"/>
        <v>-61255593</v>
      </c>
      <c r="M44" s="31">
        <f t="shared" si="5"/>
        <v>-1404287</v>
      </c>
      <c r="N44" s="31">
        <f t="shared" si="5"/>
        <v>2435007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-53463992</v>
      </c>
      <c r="X44" s="31">
        <f t="shared" si="5"/>
        <v>18499104</v>
      </c>
      <c r="Y44" s="31">
        <f t="shared" si="5"/>
        <v>-71963096</v>
      </c>
      <c r="Z44" s="32">
        <f>+IF(X44&lt;&gt;0,+(Y44/X44)*100,0)</f>
        <v>-389.0085487383605</v>
      </c>
      <c r="AA44" s="33">
        <f>+AA37+AA43</f>
        <v>36998257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1015289255</v>
      </c>
      <c r="D45" s="42">
        <f t="shared" si="6"/>
        <v>0</v>
      </c>
      <c r="E45" s="43">
        <f t="shared" si="6"/>
        <v>822304233</v>
      </c>
      <c r="F45" s="44">
        <f t="shared" si="6"/>
        <v>822304233</v>
      </c>
      <c r="G45" s="44">
        <f t="shared" si="6"/>
        <v>914463763</v>
      </c>
      <c r="H45" s="44">
        <f t="shared" si="6"/>
        <v>155297820</v>
      </c>
      <c r="I45" s="44">
        <f t="shared" si="6"/>
        <v>-1325396</v>
      </c>
      <c r="J45" s="44">
        <f t="shared" si="6"/>
        <v>1068436187</v>
      </c>
      <c r="K45" s="44">
        <f t="shared" si="6"/>
        <v>-1023515054</v>
      </c>
      <c r="L45" s="44">
        <f t="shared" si="6"/>
        <v>1052350165</v>
      </c>
      <c r="M45" s="44">
        <f t="shared" si="6"/>
        <v>-27100498</v>
      </c>
      <c r="N45" s="44">
        <f t="shared" si="6"/>
        <v>1734613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1070170800</v>
      </c>
      <c r="X45" s="44">
        <f t="shared" si="6"/>
        <v>411152202</v>
      </c>
      <c r="Y45" s="44">
        <f t="shared" si="6"/>
        <v>659018598</v>
      </c>
      <c r="Z45" s="45">
        <f>+IF(X45&lt;&gt;0,+(Y45/X45)*100,0)</f>
        <v>160.28580043941975</v>
      </c>
      <c r="AA45" s="46">
        <f>+AA26-AA44</f>
        <v>822304233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-740333315</v>
      </c>
      <c r="D47" s="18"/>
      <c r="E47" s="19"/>
      <c r="F47" s="20"/>
      <c r="G47" s="20">
        <v>-678055888</v>
      </c>
      <c r="H47" s="20">
        <v>-768856810</v>
      </c>
      <c r="I47" s="20">
        <v>-18553367</v>
      </c>
      <c r="J47" s="20">
        <v>-1465466065</v>
      </c>
      <c r="K47" s="20">
        <v>1536863308</v>
      </c>
      <c r="L47" s="20">
        <v>-1454914667</v>
      </c>
      <c r="M47" s="20">
        <v>-68025657</v>
      </c>
      <c r="N47" s="20">
        <v>13922984</v>
      </c>
      <c r="O47" s="20"/>
      <c r="P47" s="20"/>
      <c r="Q47" s="20"/>
      <c r="R47" s="20"/>
      <c r="S47" s="20"/>
      <c r="T47" s="20"/>
      <c r="U47" s="20"/>
      <c r="V47" s="20"/>
      <c r="W47" s="20">
        <v>-1451543081</v>
      </c>
      <c r="X47" s="20"/>
      <c r="Y47" s="20">
        <v>-1451543081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-740333315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-678055888</v>
      </c>
      <c r="H50" s="52">
        <f t="shared" si="7"/>
        <v>-768856810</v>
      </c>
      <c r="I50" s="52">
        <f t="shared" si="7"/>
        <v>-18553367</v>
      </c>
      <c r="J50" s="52">
        <f t="shared" si="7"/>
        <v>-1465466065</v>
      </c>
      <c r="K50" s="52">
        <f t="shared" si="7"/>
        <v>1536863308</v>
      </c>
      <c r="L50" s="52">
        <f t="shared" si="7"/>
        <v>-1454914667</v>
      </c>
      <c r="M50" s="52">
        <f t="shared" si="7"/>
        <v>-68025657</v>
      </c>
      <c r="N50" s="52">
        <f t="shared" si="7"/>
        <v>13922984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-1451543081</v>
      </c>
      <c r="X50" s="52">
        <f t="shared" si="7"/>
        <v>0</v>
      </c>
      <c r="Y50" s="52">
        <f t="shared" si="7"/>
        <v>-1451543081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8199326</v>
      </c>
      <c r="D7" s="18"/>
      <c r="E7" s="19">
        <v>-48921209</v>
      </c>
      <c r="F7" s="20">
        <v>-48921209</v>
      </c>
      <c r="G7" s="20">
        <v>21139334</v>
      </c>
      <c r="H7" s="20">
        <v>-11175851</v>
      </c>
      <c r="I7" s="20">
        <v>2018691</v>
      </c>
      <c r="J7" s="20">
        <v>11982174</v>
      </c>
      <c r="K7" s="20">
        <v>1987059</v>
      </c>
      <c r="L7" s="20">
        <v>107002</v>
      </c>
      <c r="M7" s="20">
        <v>2391054</v>
      </c>
      <c r="N7" s="20">
        <v>4485115</v>
      </c>
      <c r="O7" s="20"/>
      <c r="P7" s="20"/>
      <c r="Q7" s="20"/>
      <c r="R7" s="20"/>
      <c r="S7" s="20"/>
      <c r="T7" s="20"/>
      <c r="U7" s="20"/>
      <c r="V7" s="20"/>
      <c r="W7" s="20">
        <v>16467289</v>
      </c>
      <c r="X7" s="20">
        <v>-24460602</v>
      </c>
      <c r="Y7" s="20">
        <v>40927891</v>
      </c>
      <c r="Z7" s="21">
        <v>-167.3216832521129</v>
      </c>
      <c r="AA7" s="22">
        <v>-48921209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8199326</v>
      </c>
      <c r="D13" s="29">
        <f>SUM(D6:D12)</f>
        <v>0</v>
      </c>
      <c r="E13" s="30">
        <f t="shared" si="0"/>
        <v>-48921209</v>
      </c>
      <c r="F13" s="31">
        <f t="shared" si="0"/>
        <v>-48921209</v>
      </c>
      <c r="G13" s="31">
        <f t="shared" si="0"/>
        <v>21139334</v>
      </c>
      <c r="H13" s="31">
        <f t="shared" si="0"/>
        <v>-11175851</v>
      </c>
      <c r="I13" s="31">
        <f t="shared" si="0"/>
        <v>2018691</v>
      </c>
      <c r="J13" s="31">
        <f t="shared" si="0"/>
        <v>11982174</v>
      </c>
      <c r="K13" s="31">
        <f t="shared" si="0"/>
        <v>1987059</v>
      </c>
      <c r="L13" s="31">
        <f t="shared" si="0"/>
        <v>107002</v>
      </c>
      <c r="M13" s="31">
        <f t="shared" si="0"/>
        <v>2391054</v>
      </c>
      <c r="N13" s="31">
        <f t="shared" si="0"/>
        <v>4485115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16467289</v>
      </c>
      <c r="X13" s="31">
        <f t="shared" si="0"/>
        <v>-24460602</v>
      </c>
      <c r="Y13" s="31">
        <f t="shared" si="0"/>
        <v>40927891</v>
      </c>
      <c r="Z13" s="32">
        <f>+IF(X13&lt;&gt;0,+(Y13/X13)*100,0)</f>
        <v>-167.3216832521129</v>
      </c>
      <c r="AA13" s="33">
        <f>SUM(AA6:AA12)</f>
        <v>-48921209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69003574</v>
      </c>
      <c r="D17" s="18"/>
      <c r="E17" s="19">
        <v>136411</v>
      </c>
      <c r="F17" s="20">
        <v>136411</v>
      </c>
      <c r="G17" s="24">
        <v>41487209</v>
      </c>
      <c r="H17" s="24">
        <v>27613680</v>
      </c>
      <c r="I17" s="24"/>
      <c r="J17" s="20">
        <v>69100889</v>
      </c>
      <c r="K17" s="24"/>
      <c r="L17" s="24"/>
      <c r="M17" s="20">
        <v>-6907919</v>
      </c>
      <c r="N17" s="24">
        <v>-6907919</v>
      </c>
      <c r="O17" s="24"/>
      <c r="P17" s="24"/>
      <c r="Q17" s="20"/>
      <c r="R17" s="24"/>
      <c r="S17" s="24"/>
      <c r="T17" s="20"/>
      <c r="U17" s="24"/>
      <c r="V17" s="24"/>
      <c r="W17" s="24">
        <v>62192970</v>
      </c>
      <c r="X17" s="20">
        <v>68208</v>
      </c>
      <c r="Y17" s="24">
        <v>62124762</v>
      </c>
      <c r="Z17" s="25">
        <v>91081.342364532014</v>
      </c>
      <c r="AA17" s="26">
        <v>136411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69003574</v>
      </c>
      <c r="D25" s="29">
        <f t="shared" ref="D25:Y25" si="1">SUM(D15:D24)</f>
        <v>0</v>
      </c>
      <c r="E25" s="35">
        <f t="shared" si="1"/>
        <v>136411</v>
      </c>
      <c r="F25" s="36">
        <f t="shared" si="1"/>
        <v>136411</v>
      </c>
      <c r="G25" s="36">
        <f t="shared" si="1"/>
        <v>41487209</v>
      </c>
      <c r="H25" s="36">
        <f t="shared" si="1"/>
        <v>27613680</v>
      </c>
      <c r="I25" s="36">
        <f t="shared" si="1"/>
        <v>0</v>
      </c>
      <c r="J25" s="36">
        <f t="shared" si="1"/>
        <v>69100889</v>
      </c>
      <c r="K25" s="36">
        <f t="shared" si="1"/>
        <v>0</v>
      </c>
      <c r="L25" s="36">
        <f t="shared" si="1"/>
        <v>0</v>
      </c>
      <c r="M25" s="36">
        <f t="shared" si="1"/>
        <v>-6907919</v>
      </c>
      <c r="N25" s="36">
        <f t="shared" si="1"/>
        <v>-6907919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62192970</v>
      </c>
      <c r="X25" s="36">
        <f t="shared" si="1"/>
        <v>68208</v>
      </c>
      <c r="Y25" s="36">
        <f t="shared" si="1"/>
        <v>62124762</v>
      </c>
      <c r="Z25" s="37">
        <f>+IF(X25&lt;&gt;0,+(Y25/X25)*100,0)</f>
        <v>91081.342364532014</v>
      </c>
      <c r="AA25" s="38">
        <f>SUM(AA15:AA24)</f>
        <v>136411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77202900</v>
      </c>
      <c r="D26" s="29">
        <f>+D13+D25</f>
        <v>0</v>
      </c>
      <c r="E26" s="30">
        <f t="shared" si="2"/>
        <v>-48784798</v>
      </c>
      <c r="F26" s="31">
        <f t="shared" si="2"/>
        <v>-48784798</v>
      </c>
      <c r="G26" s="31">
        <f t="shared" si="2"/>
        <v>62626543</v>
      </c>
      <c r="H26" s="31">
        <f t="shared" si="2"/>
        <v>16437829</v>
      </c>
      <c r="I26" s="31">
        <f t="shared" si="2"/>
        <v>2018691</v>
      </c>
      <c r="J26" s="31">
        <f t="shared" si="2"/>
        <v>81083063</v>
      </c>
      <c r="K26" s="31">
        <f t="shared" si="2"/>
        <v>1987059</v>
      </c>
      <c r="L26" s="31">
        <f t="shared" si="2"/>
        <v>107002</v>
      </c>
      <c r="M26" s="31">
        <f t="shared" si="2"/>
        <v>-4516865</v>
      </c>
      <c r="N26" s="31">
        <f t="shared" si="2"/>
        <v>-2422804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78660259</v>
      </c>
      <c r="X26" s="31">
        <f t="shared" si="2"/>
        <v>-24392394</v>
      </c>
      <c r="Y26" s="31">
        <f t="shared" si="2"/>
        <v>103052653</v>
      </c>
      <c r="Z26" s="32">
        <f>+IF(X26&lt;&gt;0,+(Y26/X26)*100,0)</f>
        <v>-422.47863411848795</v>
      </c>
      <c r="AA26" s="33">
        <f>+AA13+AA25</f>
        <v>-48784798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2323153</v>
      </c>
      <c r="D31" s="18"/>
      <c r="E31" s="19">
        <v>170050268</v>
      </c>
      <c r="F31" s="20">
        <v>170050268</v>
      </c>
      <c r="G31" s="20">
        <v>2327531</v>
      </c>
      <c r="H31" s="20">
        <v>18600</v>
      </c>
      <c r="I31" s="20">
        <v>41101</v>
      </c>
      <c r="J31" s="20">
        <v>2387232</v>
      </c>
      <c r="K31" s="20">
        <v>28603</v>
      </c>
      <c r="L31" s="20">
        <v>22754</v>
      </c>
      <c r="M31" s="20">
        <v>-6225</v>
      </c>
      <c r="N31" s="20">
        <v>45132</v>
      </c>
      <c r="O31" s="20"/>
      <c r="P31" s="20"/>
      <c r="Q31" s="20"/>
      <c r="R31" s="20"/>
      <c r="S31" s="20"/>
      <c r="T31" s="20"/>
      <c r="U31" s="20"/>
      <c r="V31" s="20"/>
      <c r="W31" s="20">
        <v>2432364</v>
      </c>
      <c r="X31" s="20">
        <v>85025130</v>
      </c>
      <c r="Y31" s="20">
        <v>-82592766</v>
      </c>
      <c r="Z31" s="21">
        <v>-97.139241069081578</v>
      </c>
      <c r="AA31" s="22">
        <v>170050268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8799842</v>
      </c>
      <c r="D35" s="18"/>
      <c r="E35" s="19"/>
      <c r="F35" s="20"/>
      <c r="G35" s="20">
        <v>8797125</v>
      </c>
      <c r="H35" s="20">
        <v>158854</v>
      </c>
      <c r="I35" s="20">
        <v>215612</v>
      </c>
      <c r="J35" s="20">
        <v>9171591</v>
      </c>
      <c r="K35" s="20">
        <v>203627</v>
      </c>
      <c r="L35" s="20">
        <v>-35722</v>
      </c>
      <c r="M35" s="20">
        <v>266926</v>
      </c>
      <c r="N35" s="20">
        <v>434831</v>
      </c>
      <c r="O35" s="20"/>
      <c r="P35" s="20"/>
      <c r="Q35" s="20"/>
      <c r="R35" s="20"/>
      <c r="S35" s="20"/>
      <c r="T35" s="20"/>
      <c r="U35" s="20"/>
      <c r="V35" s="20"/>
      <c r="W35" s="20">
        <v>9606422</v>
      </c>
      <c r="X35" s="20"/>
      <c r="Y35" s="20">
        <v>9606422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11122995</v>
      </c>
      <c r="D37" s="29">
        <f t="shared" ref="D37:Y37" si="3">SUM(D29:D36)</f>
        <v>0</v>
      </c>
      <c r="E37" s="30">
        <f t="shared" si="3"/>
        <v>170050268</v>
      </c>
      <c r="F37" s="31">
        <f t="shared" si="3"/>
        <v>170050268</v>
      </c>
      <c r="G37" s="31">
        <f t="shared" si="3"/>
        <v>11124656</v>
      </c>
      <c r="H37" s="31">
        <f t="shared" si="3"/>
        <v>177454</v>
      </c>
      <c r="I37" s="31">
        <f t="shared" si="3"/>
        <v>256713</v>
      </c>
      <c r="J37" s="31">
        <f t="shared" si="3"/>
        <v>11558823</v>
      </c>
      <c r="K37" s="31">
        <f t="shared" si="3"/>
        <v>232230</v>
      </c>
      <c r="L37" s="31">
        <f t="shared" si="3"/>
        <v>-12968</v>
      </c>
      <c r="M37" s="31">
        <f t="shared" si="3"/>
        <v>260701</v>
      </c>
      <c r="N37" s="31">
        <f t="shared" si="3"/>
        <v>479963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12038786</v>
      </c>
      <c r="X37" s="31">
        <f t="shared" si="3"/>
        <v>85025130</v>
      </c>
      <c r="Y37" s="31">
        <f t="shared" si="3"/>
        <v>-72986344</v>
      </c>
      <c r="Z37" s="32">
        <f>+IF(X37&lt;&gt;0,+(Y37/X37)*100,0)</f>
        <v>-85.840908446714508</v>
      </c>
      <c r="AA37" s="33">
        <f>SUM(AA29:AA36)</f>
        <v>170050268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11122995</v>
      </c>
      <c r="D44" s="29">
        <f>+D37+D43</f>
        <v>0</v>
      </c>
      <c r="E44" s="30">
        <f t="shared" si="5"/>
        <v>170050268</v>
      </c>
      <c r="F44" s="31">
        <f t="shared" si="5"/>
        <v>170050268</v>
      </c>
      <c r="G44" s="31">
        <f t="shared" si="5"/>
        <v>11124656</v>
      </c>
      <c r="H44" s="31">
        <f t="shared" si="5"/>
        <v>177454</v>
      </c>
      <c r="I44" s="31">
        <f t="shared" si="5"/>
        <v>256713</v>
      </c>
      <c r="J44" s="31">
        <f t="shared" si="5"/>
        <v>11558823</v>
      </c>
      <c r="K44" s="31">
        <f t="shared" si="5"/>
        <v>232230</v>
      </c>
      <c r="L44" s="31">
        <f t="shared" si="5"/>
        <v>-12968</v>
      </c>
      <c r="M44" s="31">
        <f t="shared" si="5"/>
        <v>260701</v>
      </c>
      <c r="N44" s="31">
        <f t="shared" si="5"/>
        <v>479963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12038786</v>
      </c>
      <c r="X44" s="31">
        <f t="shared" si="5"/>
        <v>85025130</v>
      </c>
      <c r="Y44" s="31">
        <f t="shared" si="5"/>
        <v>-72986344</v>
      </c>
      <c r="Z44" s="32">
        <f>+IF(X44&lt;&gt;0,+(Y44/X44)*100,0)</f>
        <v>-85.840908446714508</v>
      </c>
      <c r="AA44" s="33">
        <f>+AA37+AA43</f>
        <v>170050268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66079905</v>
      </c>
      <c r="D45" s="42">
        <f t="shared" si="6"/>
        <v>0</v>
      </c>
      <c r="E45" s="43">
        <f t="shared" si="6"/>
        <v>-218835066</v>
      </c>
      <c r="F45" s="44">
        <f t="shared" si="6"/>
        <v>-218835066</v>
      </c>
      <c r="G45" s="44">
        <f t="shared" si="6"/>
        <v>51501887</v>
      </c>
      <c r="H45" s="44">
        <f t="shared" si="6"/>
        <v>16260375</v>
      </c>
      <c r="I45" s="44">
        <f t="shared" si="6"/>
        <v>1761978</v>
      </c>
      <c r="J45" s="44">
        <f t="shared" si="6"/>
        <v>69524240</v>
      </c>
      <c r="K45" s="44">
        <f t="shared" si="6"/>
        <v>1754829</v>
      </c>
      <c r="L45" s="44">
        <f t="shared" si="6"/>
        <v>119970</v>
      </c>
      <c r="M45" s="44">
        <f t="shared" si="6"/>
        <v>-4777566</v>
      </c>
      <c r="N45" s="44">
        <f t="shared" si="6"/>
        <v>-2902767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66621473</v>
      </c>
      <c r="X45" s="44">
        <f t="shared" si="6"/>
        <v>-109417524</v>
      </c>
      <c r="Y45" s="44">
        <f t="shared" si="6"/>
        <v>176038997</v>
      </c>
      <c r="Z45" s="45">
        <f>+IF(X45&lt;&gt;0,+(Y45/X45)*100,0)</f>
        <v>-160.88738856858066</v>
      </c>
      <c r="AA45" s="46">
        <f>+AA26-AA44</f>
        <v>-218835066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121322981</v>
      </c>
      <c r="D47" s="18"/>
      <c r="E47" s="19"/>
      <c r="F47" s="20"/>
      <c r="G47" s="20">
        <v>114129924</v>
      </c>
      <c r="H47" s="20">
        <v>1868416</v>
      </c>
      <c r="I47" s="20">
        <v>-6094875</v>
      </c>
      <c r="J47" s="20">
        <v>109903465</v>
      </c>
      <c r="K47" s="20">
        <v>-4882402</v>
      </c>
      <c r="L47" s="20">
        <v>-1144356</v>
      </c>
      <c r="M47" s="20">
        <v>-3495734</v>
      </c>
      <c r="N47" s="20">
        <v>-9522492</v>
      </c>
      <c r="O47" s="20"/>
      <c r="P47" s="20"/>
      <c r="Q47" s="20"/>
      <c r="R47" s="20"/>
      <c r="S47" s="20"/>
      <c r="T47" s="20"/>
      <c r="U47" s="20"/>
      <c r="V47" s="20"/>
      <c r="W47" s="20">
        <v>100380973</v>
      </c>
      <c r="X47" s="20"/>
      <c r="Y47" s="20">
        <v>100380973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121322981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114129924</v>
      </c>
      <c r="H50" s="52">
        <f t="shared" si="7"/>
        <v>1868416</v>
      </c>
      <c r="I50" s="52">
        <f t="shared" si="7"/>
        <v>-6094875</v>
      </c>
      <c r="J50" s="52">
        <f t="shared" si="7"/>
        <v>109903465</v>
      </c>
      <c r="K50" s="52">
        <f t="shared" si="7"/>
        <v>-4882402</v>
      </c>
      <c r="L50" s="52">
        <f t="shared" si="7"/>
        <v>-1144356</v>
      </c>
      <c r="M50" s="52">
        <f t="shared" si="7"/>
        <v>-3495734</v>
      </c>
      <c r="N50" s="52">
        <f t="shared" si="7"/>
        <v>-9522492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100380973</v>
      </c>
      <c r="X50" s="52">
        <f t="shared" si="7"/>
        <v>0</v>
      </c>
      <c r="Y50" s="52">
        <f t="shared" si="7"/>
        <v>100380973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224330164</v>
      </c>
      <c r="D6" s="18"/>
      <c r="E6" s="19">
        <v>43418577</v>
      </c>
      <c r="F6" s="20">
        <v>43418577</v>
      </c>
      <c r="G6" s="20">
        <v>51212624</v>
      </c>
      <c r="H6" s="20">
        <v>-11300390</v>
      </c>
      <c r="I6" s="20">
        <v>54323794</v>
      </c>
      <c r="J6" s="20">
        <v>94236028</v>
      </c>
      <c r="K6" s="20">
        <v>-12839777</v>
      </c>
      <c r="L6" s="20">
        <v>26423777</v>
      </c>
      <c r="M6" s="20">
        <v>-50906148</v>
      </c>
      <c r="N6" s="20">
        <v>-37322148</v>
      </c>
      <c r="O6" s="20"/>
      <c r="P6" s="20"/>
      <c r="Q6" s="20"/>
      <c r="R6" s="20"/>
      <c r="S6" s="20"/>
      <c r="T6" s="20"/>
      <c r="U6" s="20"/>
      <c r="V6" s="20"/>
      <c r="W6" s="20">
        <v>56913880</v>
      </c>
      <c r="X6" s="20">
        <v>53246462</v>
      </c>
      <c r="Y6" s="20">
        <v>3667418</v>
      </c>
      <c r="Z6" s="21">
        <v>6.8876275760819556</v>
      </c>
      <c r="AA6" s="22">
        <v>43418577</v>
      </c>
    </row>
    <row r="7" spans="1:27" ht="13.5" x14ac:dyDescent="0.25">
      <c r="A7" s="23" t="s">
        <v>35</v>
      </c>
      <c r="B7" s="17" t="s">
        <v>32</v>
      </c>
      <c r="C7" s="18">
        <v>-3833936936</v>
      </c>
      <c r="D7" s="18"/>
      <c r="E7" s="19">
        <v>-2946301693</v>
      </c>
      <c r="F7" s="20">
        <v>-2946301693</v>
      </c>
      <c r="G7" s="20">
        <v>-3732145229</v>
      </c>
      <c r="H7" s="20">
        <v>-46543346</v>
      </c>
      <c r="I7" s="20">
        <v>-28092501</v>
      </c>
      <c r="J7" s="20">
        <v>-3806781076</v>
      </c>
      <c r="K7" s="20">
        <v>-37070432</v>
      </c>
      <c r="L7" s="20">
        <v>-4562378</v>
      </c>
      <c r="M7" s="20">
        <v>27421419</v>
      </c>
      <c r="N7" s="20">
        <v>-14211391</v>
      </c>
      <c r="O7" s="20"/>
      <c r="P7" s="20"/>
      <c r="Q7" s="20"/>
      <c r="R7" s="20"/>
      <c r="S7" s="20"/>
      <c r="T7" s="20"/>
      <c r="U7" s="20"/>
      <c r="V7" s="20"/>
      <c r="W7" s="20">
        <v>-3820992467</v>
      </c>
      <c r="X7" s="20">
        <v>-2951008303</v>
      </c>
      <c r="Y7" s="20">
        <v>-869984164</v>
      </c>
      <c r="Z7" s="21">
        <v>29.480912104366926</v>
      </c>
      <c r="AA7" s="22">
        <v>-2946301693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-3609606772</v>
      </c>
      <c r="D13" s="29">
        <f>SUM(D6:D12)</f>
        <v>0</v>
      </c>
      <c r="E13" s="30">
        <f t="shared" si="0"/>
        <v>-2902883116</v>
      </c>
      <c r="F13" s="31">
        <f t="shared" si="0"/>
        <v>-2902883116</v>
      </c>
      <c r="G13" s="31">
        <f t="shared" si="0"/>
        <v>-3680932605</v>
      </c>
      <c r="H13" s="31">
        <f t="shared" si="0"/>
        <v>-57843736</v>
      </c>
      <c r="I13" s="31">
        <f t="shared" si="0"/>
        <v>26231293</v>
      </c>
      <c r="J13" s="31">
        <f t="shared" si="0"/>
        <v>-3712545048</v>
      </c>
      <c r="K13" s="31">
        <f t="shared" si="0"/>
        <v>-49910209</v>
      </c>
      <c r="L13" s="31">
        <f t="shared" si="0"/>
        <v>21861399</v>
      </c>
      <c r="M13" s="31">
        <f t="shared" si="0"/>
        <v>-23484729</v>
      </c>
      <c r="N13" s="31">
        <f t="shared" si="0"/>
        <v>-51533539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-3764078587</v>
      </c>
      <c r="X13" s="31">
        <f t="shared" si="0"/>
        <v>-2897761841</v>
      </c>
      <c r="Y13" s="31">
        <f t="shared" si="0"/>
        <v>-866316746</v>
      </c>
      <c r="Z13" s="32">
        <f>+IF(X13&lt;&gt;0,+(Y13/X13)*100,0)</f>
        <v>29.896064395031146</v>
      </c>
      <c r="AA13" s="33">
        <f>SUM(AA6:AA12)</f>
        <v>-2902883116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-622199640</v>
      </c>
      <c r="D17" s="18"/>
      <c r="E17" s="19">
        <v>-486108962</v>
      </c>
      <c r="F17" s="20">
        <v>-486108962</v>
      </c>
      <c r="G17" s="24">
        <v>-446818273</v>
      </c>
      <c r="H17" s="24">
        <v>-177794334</v>
      </c>
      <c r="I17" s="24"/>
      <c r="J17" s="20">
        <v>-624612607</v>
      </c>
      <c r="K17" s="24">
        <v>1728324</v>
      </c>
      <c r="L17" s="24">
        <v>10266342</v>
      </c>
      <c r="M17" s="20">
        <v>11451451</v>
      </c>
      <c r="N17" s="24">
        <v>23446117</v>
      </c>
      <c r="O17" s="24"/>
      <c r="P17" s="24"/>
      <c r="Q17" s="20"/>
      <c r="R17" s="24"/>
      <c r="S17" s="24"/>
      <c r="T17" s="20"/>
      <c r="U17" s="24"/>
      <c r="V17" s="24"/>
      <c r="W17" s="24">
        <v>-601166490</v>
      </c>
      <c r="X17" s="20">
        <v>-494206236</v>
      </c>
      <c r="Y17" s="24">
        <v>-106960254</v>
      </c>
      <c r="Z17" s="25">
        <v>21.642837788878083</v>
      </c>
      <c r="AA17" s="26">
        <v>-486108962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-622199640</v>
      </c>
      <c r="D25" s="29">
        <f t="shared" ref="D25:Y25" si="1">SUM(D15:D24)</f>
        <v>0</v>
      </c>
      <c r="E25" s="35">
        <f t="shared" si="1"/>
        <v>-486108962</v>
      </c>
      <c r="F25" s="36">
        <f t="shared" si="1"/>
        <v>-486108962</v>
      </c>
      <c r="G25" s="36">
        <f t="shared" si="1"/>
        <v>-446818273</v>
      </c>
      <c r="H25" s="36">
        <f t="shared" si="1"/>
        <v>-177794334</v>
      </c>
      <c r="I25" s="36">
        <f t="shared" si="1"/>
        <v>0</v>
      </c>
      <c r="J25" s="36">
        <f t="shared" si="1"/>
        <v>-624612607</v>
      </c>
      <c r="K25" s="36">
        <f t="shared" si="1"/>
        <v>1728324</v>
      </c>
      <c r="L25" s="36">
        <f t="shared" si="1"/>
        <v>10266342</v>
      </c>
      <c r="M25" s="36">
        <f t="shared" si="1"/>
        <v>11451451</v>
      </c>
      <c r="N25" s="36">
        <f t="shared" si="1"/>
        <v>23446117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-601166490</v>
      </c>
      <c r="X25" s="36">
        <f t="shared" si="1"/>
        <v>-494206236</v>
      </c>
      <c r="Y25" s="36">
        <f t="shared" si="1"/>
        <v>-106960254</v>
      </c>
      <c r="Z25" s="37">
        <f>+IF(X25&lt;&gt;0,+(Y25/X25)*100,0)</f>
        <v>21.642837788878083</v>
      </c>
      <c r="AA25" s="38">
        <f>SUM(AA15:AA24)</f>
        <v>-486108962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-4231806412</v>
      </c>
      <c r="D26" s="29">
        <f>+D13+D25</f>
        <v>0</v>
      </c>
      <c r="E26" s="30">
        <f t="shared" si="2"/>
        <v>-3388992078</v>
      </c>
      <c r="F26" s="31">
        <f t="shared" si="2"/>
        <v>-3388992078</v>
      </c>
      <c r="G26" s="31">
        <f t="shared" si="2"/>
        <v>-4127750878</v>
      </c>
      <c r="H26" s="31">
        <f t="shared" si="2"/>
        <v>-235638070</v>
      </c>
      <c r="I26" s="31">
        <f t="shared" si="2"/>
        <v>26231293</v>
      </c>
      <c r="J26" s="31">
        <f t="shared" si="2"/>
        <v>-4337157655</v>
      </c>
      <c r="K26" s="31">
        <f t="shared" si="2"/>
        <v>-48181885</v>
      </c>
      <c r="L26" s="31">
        <f t="shared" si="2"/>
        <v>32127741</v>
      </c>
      <c r="M26" s="31">
        <f t="shared" si="2"/>
        <v>-12033278</v>
      </c>
      <c r="N26" s="31">
        <f t="shared" si="2"/>
        <v>-28087422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-4365245077</v>
      </c>
      <c r="X26" s="31">
        <f t="shared" si="2"/>
        <v>-3391968077</v>
      </c>
      <c r="Y26" s="31">
        <f t="shared" si="2"/>
        <v>-973277000</v>
      </c>
      <c r="Z26" s="32">
        <f>+IF(X26&lt;&gt;0,+(Y26/X26)*100,0)</f>
        <v>28.69357782579155</v>
      </c>
      <c r="AA26" s="33">
        <f>+AA13+AA25</f>
        <v>-3388992078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-7099227</v>
      </c>
      <c r="D31" s="18"/>
      <c r="E31" s="19"/>
      <c r="F31" s="20"/>
      <c r="G31" s="20">
        <v>-7278563</v>
      </c>
      <c r="H31" s="20">
        <v>216967</v>
      </c>
      <c r="I31" s="20">
        <v>55717</v>
      </c>
      <c r="J31" s="20">
        <v>-7005879</v>
      </c>
      <c r="K31" s="20">
        <v>-64542</v>
      </c>
      <c r="L31" s="20">
        <v>70156</v>
      </c>
      <c r="M31" s="20">
        <v>163276</v>
      </c>
      <c r="N31" s="20">
        <v>168890</v>
      </c>
      <c r="O31" s="20"/>
      <c r="P31" s="20"/>
      <c r="Q31" s="20"/>
      <c r="R31" s="20"/>
      <c r="S31" s="20"/>
      <c r="T31" s="20"/>
      <c r="U31" s="20"/>
      <c r="V31" s="20"/>
      <c r="W31" s="20">
        <v>-6836989</v>
      </c>
      <c r="X31" s="20"/>
      <c r="Y31" s="20">
        <v>-6836989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-7098327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-7278563</v>
      </c>
      <c r="H37" s="31">
        <f t="shared" si="3"/>
        <v>216967</v>
      </c>
      <c r="I37" s="31">
        <f t="shared" si="3"/>
        <v>55717</v>
      </c>
      <c r="J37" s="31">
        <f t="shared" si="3"/>
        <v>-7005879</v>
      </c>
      <c r="K37" s="31">
        <f t="shared" si="3"/>
        <v>-64542</v>
      </c>
      <c r="L37" s="31">
        <f t="shared" si="3"/>
        <v>70156</v>
      </c>
      <c r="M37" s="31">
        <f t="shared" si="3"/>
        <v>163276</v>
      </c>
      <c r="N37" s="31">
        <f t="shared" si="3"/>
        <v>168890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-6836989</v>
      </c>
      <c r="X37" s="31">
        <f t="shared" si="3"/>
        <v>0</v>
      </c>
      <c r="Y37" s="31">
        <f t="shared" si="3"/>
        <v>-6836989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-7098327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-7278563</v>
      </c>
      <c r="H44" s="31">
        <f t="shared" si="5"/>
        <v>216967</v>
      </c>
      <c r="I44" s="31">
        <f t="shared" si="5"/>
        <v>55717</v>
      </c>
      <c r="J44" s="31">
        <f t="shared" si="5"/>
        <v>-7005879</v>
      </c>
      <c r="K44" s="31">
        <f t="shared" si="5"/>
        <v>-64542</v>
      </c>
      <c r="L44" s="31">
        <f t="shared" si="5"/>
        <v>70156</v>
      </c>
      <c r="M44" s="31">
        <f t="shared" si="5"/>
        <v>163276</v>
      </c>
      <c r="N44" s="31">
        <f t="shared" si="5"/>
        <v>168890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-6836989</v>
      </c>
      <c r="X44" s="31">
        <f t="shared" si="5"/>
        <v>0</v>
      </c>
      <c r="Y44" s="31">
        <f t="shared" si="5"/>
        <v>-6836989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-4224708085</v>
      </c>
      <c r="D45" s="42">
        <f t="shared" si="6"/>
        <v>0</v>
      </c>
      <c r="E45" s="43">
        <f t="shared" si="6"/>
        <v>-3388992078</v>
      </c>
      <c r="F45" s="44">
        <f t="shared" si="6"/>
        <v>-3388992078</v>
      </c>
      <c r="G45" s="44">
        <f t="shared" si="6"/>
        <v>-4120472315</v>
      </c>
      <c r="H45" s="44">
        <f t="shared" si="6"/>
        <v>-235855037</v>
      </c>
      <c r="I45" s="44">
        <f t="shared" si="6"/>
        <v>26175576</v>
      </c>
      <c r="J45" s="44">
        <f t="shared" si="6"/>
        <v>-4330151776</v>
      </c>
      <c r="K45" s="44">
        <f t="shared" si="6"/>
        <v>-48117343</v>
      </c>
      <c r="L45" s="44">
        <f t="shared" si="6"/>
        <v>32057585</v>
      </c>
      <c r="M45" s="44">
        <f t="shared" si="6"/>
        <v>-12196554</v>
      </c>
      <c r="N45" s="44">
        <f t="shared" si="6"/>
        <v>-28256312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-4358408088</v>
      </c>
      <c r="X45" s="44">
        <f t="shared" si="6"/>
        <v>-3391968077</v>
      </c>
      <c r="Y45" s="44">
        <f t="shared" si="6"/>
        <v>-966440011</v>
      </c>
      <c r="Z45" s="45">
        <f>+IF(X45&lt;&gt;0,+(Y45/X45)*100,0)</f>
        <v>28.492013753111745</v>
      </c>
      <c r="AA45" s="46">
        <f>+AA26-AA44</f>
        <v>-3388992078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69498127</v>
      </c>
      <c r="F47" s="20">
        <v>69498127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66522128</v>
      </c>
      <c r="Y47" s="20">
        <v>-66522128</v>
      </c>
      <c r="Z47" s="47">
        <v>-100</v>
      </c>
      <c r="AA47" s="22">
        <v>69498127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69498127</v>
      </c>
      <c r="F50" s="52">
        <f t="shared" si="7"/>
        <v>69498127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66522128</v>
      </c>
      <c r="Y50" s="52">
        <f t="shared" si="7"/>
        <v>-66522128</v>
      </c>
      <c r="Z50" s="53">
        <f>+IF(X50&lt;&gt;0,+(Y50/X50)*100,0)</f>
        <v>-100</v>
      </c>
      <c r="AA50" s="54">
        <f>SUM(AA47:AA49)</f>
        <v>69498127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586E74C-495A-4C84-9B11-B77E91A44BD8}"/>
</file>

<file path=customXml/itemProps2.xml><?xml version="1.0" encoding="utf-8"?>
<ds:datastoreItem xmlns:ds="http://schemas.openxmlformats.org/officeDocument/2006/customXml" ds:itemID="{14E5DDE6-8EB9-4133-AB20-836C6F790694}"/>
</file>

<file path=customXml/itemProps3.xml><?xml version="1.0" encoding="utf-8"?>
<ds:datastoreItem xmlns:ds="http://schemas.openxmlformats.org/officeDocument/2006/customXml" ds:itemID="{338CFD76-1DD6-49E3-85B2-F4818C262A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2024-03-05T09:01:03Z</dcterms:created>
  <dcterms:modified xsi:type="dcterms:W3CDTF">2024-03-05T09:14:28Z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